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86.3.4\департамент финансов\Бюджетное управление\БЮДЖЕТНЫЙ\УТОЧНЕНИЯ ПО БЮДЖЕТУ\УТОЧНЕНИЯ 2022,2023,2024\"/>
    </mc:Choice>
  </mc:AlternateContent>
  <bookViews>
    <workbookView xWindow="0" yWindow="0" windowWidth="28800" windowHeight="12300"/>
  </bookViews>
  <sheets>
    <sheet name="2022" sheetId="1" r:id="rId1"/>
    <sheet name="2023" sheetId="2" r:id="rId2"/>
  </sheets>
  <definedNames>
    <definedName name="Z_0ABDCBE0_789A_48C1_9B84_1C1A82B9604B_.wvu.PrintArea" localSheetId="0" hidden="1">'2022'!$A$1:$C$6</definedName>
    <definedName name="Z_0ABDCBE0_789A_48C1_9B84_1C1A82B9604B_.wvu.PrintTitles" localSheetId="0" hidden="1">'2022'!$4:$5</definedName>
    <definedName name="Z_0F22DF55_A5BA_47E9_8393_9C83F3558F7B_.wvu.PrintTitles" localSheetId="0" hidden="1">'2022'!$4:$5</definedName>
    <definedName name="Z_13AB9109_ECCD_4FB1_9737_3D62B4E7DB8F_.wvu.PrintTitles" localSheetId="0" hidden="1">'2022'!$4:$5</definedName>
    <definedName name="Z_13DF3E3E_0023_47B3_BAF6_5BC4F0B04656_.wvu.PrintArea" localSheetId="0" hidden="1">'2022'!$A$1:$C$6</definedName>
    <definedName name="Z_13DF3E3E_0023_47B3_BAF6_5BC4F0B04656_.wvu.PrintTitles" localSheetId="0" hidden="1">'2022'!$4:$5</definedName>
    <definedName name="Z_1BEF2181_BC0A_4660_9AC3_A3A3AEFDA285_.wvu.PrintArea" localSheetId="0" hidden="1">'2022'!$A$1:$C$6</definedName>
    <definedName name="Z_1BEF2181_BC0A_4660_9AC3_A3A3AEFDA285_.wvu.PrintTitles" localSheetId="0" hidden="1">'2022'!$4:$5</definedName>
    <definedName name="Z_2D3D08B4_F1A7_4138_B102_6B6CEB6CB6B0_.wvu.PrintTitles" localSheetId="0" hidden="1">'2022'!$4:$5</definedName>
    <definedName name="Z_386467DA_AE54_48DD_A0C0_0F29318F2700_.wvu.PrintTitles" localSheetId="0" hidden="1">'2022'!$4:$5</definedName>
    <definedName name="Z_54D3BCF1_2C0B_42E0_B856_B74ED4DD1A00_.wvu.Rows" localSheetId="0" hidden="1">'2022'!#REF!</definedName>
    <definedName name="Z_58A50FC9_6F17_43B0_B0C0_903F08D6B6CB_.wvu.PrintArea" localSheetId="0" hidden="1">'2022'!$A$1:$C$6</definedName>
    <definedName name="Z_58A50FC9_6F17_43B0_B0C0_903F08D6B6CB_.wvu.PrintTitles" localSheetId="0" hidden="1">'2022'!$4:$5</definedName>
    <definedName name="Z_58A50FC9_6F17_43B0_B0C0_903F08D6B6CB_.wvu.Rows" localSheetId="0" hidden="1">'2022'!#REF!</definedName>
    <definedName name="Z_58EA18CC_91E9_4FF5_A1BC_86C89561BEAB_.wvu.PrintArea" localSheetId="0" hidden="1">'2022'!$A$1:$C$6</definedName>
    <definedName name="Z_58EA18CC_91E9_4FF5_A1BC_86C89561BEAB_.wvu.PrintTitles" localSheetId="0" hidden="1">'2022'!$4:$5</definedName>
    <definedName name="Z_5F0F2925_4F64_41C1_B986_29C5EDB3CF4C_.wvu.PrintArea" localSheetId="0" hidden="1">'2022'!$A$1:$C$6</definedName>
    <definedName name="Z_5F0F2925_4F64_41C1_B986_29C5EDB3CF4C_.wvu.PrintTitles" localSheetId="0" hidden="1">'2022'!$4:$5</definedName>
    <definedName name="Z_677A1C2C_215F_4102_BEBC_58D3B87647DE_.wvu.PrintTitles" localSheetId="0" hidden="1">'2022'!$4:$5</definedName>
    <definedName name="Z_74B37B9C_2526_431A_B55C_D4A4048B8181_.wvu.PrintTitles" localSheetId="0" hidden="1">'2022'!$4:$5</definedName>
    <definedName name="Z_7AAF5922_39F8_4282_B83D_A48B18C8B156_.wvu.PrintTitles" localSheetId="0" hidden="1">'2022'!$4:$5</definedName>
    <definedName name="Z_8ADB82F7_BC94_4A32_9680_8CFBAC1E956D_.wvu.PrintTitles" localSheetId="0" hidden="1">'2022'!$4:$5</definedName>
    <definedName name="Z_9E1457AD_2F1E_40DE_98F3_31869029BCA4_.wvu.PrintArea" localSheetId="0" hidden="1">'2022'!$A$1:$C$6</definedName>
    <definedName name="Z_9E1457AD_2F1E_40DE_98F3_31869029BCA4_.wvu.PrintTitles" localSheetId="0" hidden="1">'2022'!$4:$5</definedName>
    <definedName name="Z_AF030647_8264_4336_A0BC_EB17CF61641D_.wvu.PrintArea" localSheetId="0" hidden="1">'2022'!$A$1:$C$6</definedName>
    <definedName name="Z_AF030647_8264_4336_A0BC_EB17CF61641D_.wvu.PrintTitles" localSheetId="0" hidden="1">'2022'!$4:$5</definedName>
    <definedName name="Z_BC1DE83E_639E_483B_8415_9C0564827C30_.wvu.PrintArea" localSheetId="0" hidden="1">'2022'!$A$1:$C$6</definedName>
    <definedName name="Z_BC1DE83E_639E_483B_8415_9C0564827C30_.wvu.PrintTitles" localSheetId="0" hidden="1">'2022'!$4:$5</definedName>
    <definedName name="Z_C05F61D9_2CE1_4F8D_A59F_231C44DC7E34_.wvu.PrintTitles" localSheetId="0" hidden="1">'2022'!$4:$5</definedName>
    <definedName name="Z_C4F1229C_F644_49BB_B399_CB0E66F0A536_.wvu.PrintTitles" localSheetId="0" hidden="1">'2022'!$4:$5</definedName>
    <definedName name="Z_D67D0B2C_3E73_4124_8533_50B50CCB7689_.wvu.PrintTitles" localSheetId="0" hidden="1">'2022'!$4:$5</definedName>
    <definedName name="Z_D963C193_9B68_47A7_AFD2_A31FAC2CD833_.wvu.PrintTitles" localSheetId="0" hidden="1">'2022'!$4:$5</definedName>
    <definedName name="Z_E6F5D563_72F7_4B76_A0D3_D57D74D01F2C_.wvu.PrintTitles" localSheetId="0" hidden="1">'2022'!$4:$5</definedName>
    <definedName name="Z_E6F5D563_72F7_4B76_A0D3_D57D74D01F2C_.wvu.PrintTitles" localSheetId="1" hidden="1">'2023'!$4:$5</definedName>
    <definedName name="Z_EA904501_275C_461C_BCF8_DADB9AF1ADB5_.wvu.PrintArea" localSheetId="0" hidden="1">'2022'!$A$1:$C$6</definedName>
    <definedName name="Z_EA904501_275C_461C_BCF8_DADB9AF1ADB5_.wvu.PrintTitles" localSheetId="0" hidden="1">'2022'!$4:$5</definedName>
    <definedName name="Z_F1845C8C_E450_491E_87F6_3A3ADFD87BBB_.wvu.PrintTitles" localSheetId="0" hidden="1">'2022'!$4:$5</definedName>
    <definedName name="Z_F59AD919_7FD1_4BB0_B86D_264A895B1B9E_.wvu.PrintTitles" localSheetId="0" hidden="1">'2022'!$4:$5</definedName>
    <definedName name="_xlnm.Print_Titles" localSheetId="0">'2022'!$4:$5</definedName>
  </definedNames>
  <calcPr calcId="162913" iterate="1"/>
  <customWorkbookViews>
    <customWorkbookView name="Клименко Ольга Александровна - Личное представление" guid="{677A1C2C-215F-4102-BEBC-58D3B87647DE}" mergeInterval="0" personalView="1" maximized="1" xWindow="-8" yWindow="-8" windowWidth="1936" windowHeight="1056" activeSheetId="1"/>
    <customWorkbookView name="Решетникова Ирина Александровна - Личное представление" guid="{2D3D08B4-F1A7-4138-B102-6B6CEB6CB6B0}" mergeInterval="0" personalView="1" maximized="1" xWindow="-8" yWindow="-8" windowWidth="1936" windowHeight="1056" activeSheetId="1"/>
    <customWorkbookView name="Кирилюк Елена Викторовна - Личное представление" guid="{8ADB82F7-BC94-4A32-9680-8CFBAC1E956D}" mergeInterval="0" personalView="1" maximized="1" windowWidth="1916" windowHeight="755" activeSheetId="1"/>
    <customWorkbookView name="Верба Аксана Николаевна - Личное представление" guid="{F1845C8C-E450-491E-87F6-3A3ADFD87BBB}" mergeInterval="0" personalView="1" maximized="1" windowWidth="1177" windowHeight="741" activeSheetId="1" showComments="commIndAndComment"/>
    <customWorkbookView name="Бессмертных Людмила Александровна - Личное представление" guid="{C4F1229C-F644-49BB-B399-CB0E66F0A536}" mergeInterval="0" personalView="1" maximized="1" windowWidth="1916" windowHeight="815" activeSheetId="1"/>
    <customWorkbookView name="Давыдова Ольга Александровна - Личное представление" guid="{0F22DF55-A5BA-47E9-8393-9C83F3558F7B}" mergeInterval="0" personalView="1" maximized="1" xWindow="-8" yWindow="-8" windowWidth="1936" windowHeight="1056" activeSheetId="1"/>
    <customWorkbookView name="Карелина Наталья Игоревна - Личное представление" guid="{D67D0B2C-3E73-4124-8533-50B50CCB7689}" mergeInterval="0" personalView="1" maximized="1" xWindow="-8" yWindow="-8" windowWidth="1936" windowHeight="1056" activeSheetId="1"/>
    <customWorkbookView name="Морозова Анна Александровна - Личное представление" guid="{386467DA-AE54-48DD-A0C0-0F29318F2700}" mergeInterval="0" personalView="1" maximized="1" xWindow="-8" yWindow="-8" windowWidth="1936" windowHeight="1056" activeSheetId="1"/>
    <customWorkbookView name="Плесовских ИА - Личное представление" guid="{1BEF2181-BC0A-4660-9AC3-A3A3AEFDA285}" mergeInterval="0" personalView="1" maximized="1" xWindow="1" yWindow="1" windowWidth="1276" windowHeight="794" activeSheetId="1"/>
    <customWorkbookView name="Крылова Людмила Петровна - Личное представление" guid="{0ABDCBE0-789A-48C1-9B84-1C1A82B9604B}" mergeInterval="0" personalView="1" maximized="1" xWindow="1" yWindow="1" windowWidth="1221" windowHeight="731" activeSheetId="1"/>
    <customWorkbookView name="Шаповалова Людмила Николаевна - Личное представление" guid="{5F0F2925-4F64-41C1-B986-29C5EDB3CF4C}" mergeInterval="0" personalView="1" maximized="1" xWindow="1" yWindow="1" windowWidth="1276" windowHeight="748" activeSheetId="1"/>
    <customWorkbookView name="Шульц Любовь Георгиевна - Личное представление" guid="{BC1DE83E-639E-483B-8415-9C0564827C30}" mergeInterval="0" personalView="1" maximized="1" windowWidth="1596" windowHeight="655" activeSheetId="1"/>
    <customWorkbookView name="Кожапенко Ольга Александровна - Личное представление" guid="{58EA18CC-91E9-4FF5-A1BC-86C89561BEAB}" mergeInterval="0" personalView="1" maximized="1" windowWidth="1276" windowHeight="773" activeSheetId="1"/>
    <customWorkbookView name="Василенко Галина Михайловна - Личное представление" guid="{13DF3E3E-0023-47B3-BAF6-5BC4F0B04656}" mergeInterval="0" personalView="1" maximized="1" xWindow="1" yWindow="1" windowWidth="1276" windowHeight="748" activeSheetId="1"/>
    <customWorkbookView name="Шипицина Екатерина Васильевна - Личное представление" guid="{AF030647-8264-4336-A0BC-EB17CF61641D}" mergeInterval="0" personalView="1" windowWidth="1916" windowHeight="835" activeSheetId="1"/>
    <customWorkbookView name="Теляга ИА - Личное представление" guid="{58A50FC9-6F17-43B0-B0C0-903F08D6B6CB}" mergeInterval="0" personalView="1" maximized="1" xWindow="1" yWindow="1" windowWidth="1276" windowHeight="794" activeSheetId="1"/>
    <customWorkbookView name="Гудкова Ирина Витальевна - Личное представление" guid="{54D3BCF1-2C0B-42E0-B856-B74ED4DD1A00}" mergeInterval="0" personalView="1" maximized="1" xWindow="-8" yWindow="-8" windowWidth="1936" windowHeight="1056" activeSheetId="1"/>
    <customWorkbookView name="Алексанина Виктория Олеговна - Личное представление" guid="{9E1457AD-2F1E-40DE-98F3-31869029BCA4}" mergeInterval="0" personalView="1" maximized="1" xWindow="-8" yWindow="-8" windowWidth="1936" windowHeight="1056" activeSheetId="1"/>
    <customWorkbookView name="Куленко Марина  Николаевна - Личное представление" guid="{31EBE298-72ED-49A3-88F5-87F98A6F238B}" mergeInterval="0" personalView="1" maximized="1" windowWidth="1258" windowHeight="682" activeSheetId="1"/>
    <customWorkbookView name="Насонова Светлана Владимировна - Личное представление" guid="{E6F5D563-72F7-4B76-A0D3-D57D74D01F2C}" mergeInterval="0" personalView="1" maximized="1" xWindow="-8" yWindow="-8" windowWidth="1936" windowHeight="1056" activeSheetId="1"/>
    <customWorkbookView name="Белова Татьяна Владимировна - Личное представление" guid="{C05F61D9-2CE1-4F8D-A59F-231C44DC7E34}" mergeInterval="0" personalView="1" maximized="1" xWindow="-9" yWindow="-9" windowWidth="1938" windowHeight="1050" activeSheetId="1"/>
    <customWorkbookView name="Зенина Анна Эдуардовна - Личное представление" guid="{7AAF5922-39F8-4282-B83D-A48B18C8B156}" mergeInterval="0" personalView="1" maximized="1" windowWidth="1916" windowHeight="855" activeSheetId="2"/>
    <customWorkbookView name="Петровская Анна Игоревна - Личное представление" guid="{F59AD919-7FD1-4BB0-B86D-264A895B1B9E}" mergeInterval="0" personalView="1" maximized="1" xWindow="-8" yWindow="-8" windowWidth="1936" windowHeight="1056" activeSheetId="1"/>
    <customWorkbookView name="Грицканюк Диана Александровна - Личное представление" guid="{13AB9109-ECCD-4FB1-9737-3D62B4E7DB8F}" mergeInterval="0" personalView="1" maximized="1" xWindow="-8" yWindow="-8" windowWidth="1936" windowHeight="1056" activeSheetId="1"/>
    <customWorkbookView name="Шмидт Татьяна Николаевна - Личное представление" guid="{D963C193-9B68-47A7-AFD2-A31FAC2CD833}" mergeInterval="0" personalView="1" maximized="1" xWindow="-8" yWindow="-8" windowWidth="1936" windowHeight="1056" activeSheetId="1"/>
    <customWorkbookView name="Рябоконова Екатерина Николаевна - Личное представление" guid="{74B37B9C-2526-431A-B55C-D4A4048B8181}" mergeInterval="0" personalView="1" maximized="1" xWindow="-8" yWindow="-8" windowWidth="1936" windowHeight="1056" activeSheetId="3"/>
  </customWorkbookViews>
</workbook>
</file>

<file path=xl/calcChain.xml><?xml version="1.0" encoding="utf-8"?>
<calcChain xmlns="http://schemas.openxmlformats.org/spreadsheetml/2006/main">
  <c r="B30" i="1" l="1"/>
  <c r="B18" i="1" l="1"/>
  <c r="B15" i="2" l="1"/>
  <c r="B13" i="2" l="1"/>
  <c r="B12" i="2" s="1"/>
  <c r="B9" i="1" l="1"/>
  <c r="B8" i="1" s="1"/>
  <c r="B38" i="1" l="1"/>
  <c r="B22" i="1" l="1"/>
  <c r="B25" i="1" l="1"/>
  <c r="B42" i="1" l="1"/>
  <c r="B27" i="1" l="1"/>
  <c r="B9" i="2" l="1"/>
  <c r="B8" i="2" s="1"/>
  <c r="B17" i="2" s="1"/>
  <c r="B35" i="1" l="1"/>
  <c r="B33" i="1"/>
  <c r="B29" i="1" l="1"/>
  <c r="B20" i="1"/>
  <c r="B7" i="1" s="1"/>
  <c r="B37" i="1" l="1"/>
  <c r="B44" i="1" s="1"/>
</calcChain>
</file>

<file path=xl/sharedStrings.xml><?xml version="1.0" encoding="utf-8"?>
<sst xmlns="http://schemas.openxmlformats.org/spreadsheetml/2006/main" count="111" uniqueCount="91">
  <si>
    <t xml:space="preserve"> </t>
  </si>
  <si>
    <t>ИТОГО РАСХОДОВ:</t>
  </si>
  <si>
    <t>ПОЯСНИТЕЛЬНАЯ ЗАПИСКА</t>
  </si>
  <si>
    <t>тыс. рублей</t>
  </si>
  <si>
    <t>Наименование (муниципальная программа, непрограммные направления деятельности, основное мероприятие, направление расходов</t>
  </si>
  <si>
    <t>Правовое основание, регламентирующее расходное обязательство муниципального образования</t>
  </si>
  <si>
    <t xml:space="preserve">Обоснование заявляемой потребности </t>
  </si>
  <si>
    <r>
      <t xml:space="preserve">Объем бюджетных ассигнований, </t>
    </r>
    <r>
      <rPr>
        <sz val="14"/>
        <rFont val="Times New Roman"/>
        <family val="1"/>
        <charset val="204"/>
      </rPr>
      <t>тыс. рублей</t>
    </r>
  </si>
  <si>
    <t>департамент по социальной политике администрации города Нижневартовска</t>
  </si>
  <si>
    <t>ВСЕГО РАСХОДОВ 2023 ГОД:</t>
  </si>
  <si>
    <t>2023 год</t>
  </si>
  <si>
    <t>департамент финансов администрации города Нижневартовска</t>
  </si>
  <si>
    <t>департамент жилищно-коммунального хозяйства администрации города Нижневартовска</t>
  </si>
  <si>
    <t>администрация города Нижневартовска</t>
  </si>
  <si>
    <t>Увеличение объемов бюджетных ассигнований</t>
  </si>
  <si>
    <t>по расходам, выносимым на рассмотрение Думы города Нижневартовска на февраль 2022 года</t>
  </si>
  <si>
    <r>
      <t xml:space="preserve">Основное мероприятие "Реализация мероприятий, направленных на развитие культуры и искусства" </t>
    </r>
    <r>
      <rPr>
        <i/>
        <sz val="14"/>
        <rFont val="Times New Roman"/>
        <family val="1"/>
        <charset val="204"/>
      </rPr>
      <t>(расходы на обеспечение деятельности (оказание услуг, выполнение работ) муниципальных учреждений)</t>
    </r>
  </si>
  <si>
    <r>
      <t xml:space="preserve">Основное мероприятие "Реализация мероприятий, направленных на развитие музейного дела" </t>
    </r>
    <r>
      <rPr>
        <i/>
        <sz val="14"/>
        <rFont val="Times New Roman"/>
        <family val="1"/>
        <charset val="204"/>
      </rPr>
      <t>(расходы на обеспечение деятельности (оказание услуг, выполнение работ) муниципальных учреждений)</t>
    </r>
  </si>
  <si>
    <r>
      <t xml:space="preserve">Основное мероприятие "Организация библиотечного обслуживания населения" </t>
    </r>
    <r>
      <rPr>
        <i/>
        <sz val="14"/>
        <rFont val="Times New Roman"/>
        <family val="1"/>
        <charset val="204"/>
      </rPr>
      <t>(расходы на обеспечение деятельности (оказание услуг, выполнение работ) муниципальных учреждений)</t>
    </r>
  </si>
  <si>
    <t xml:space="preserve">Пункт 17.1 части 1 статьи 16 Федерального закона от 06.10.2003 №131-ФЗ "Об общих принципах организации местного самоуправления в Российской Федерации"
</t>
  </si>
  <si>
    <t>Пункт 17 части 1 статьи 16 Федерального закона от 06.10.2003 №131-ФЗ "Об общих принципах организации местного самоуправления в Российской Федерации", распоряжение Правительства Тюменской области от 10.12.2021 №1149-рп</t>
  </si>
  <si>
    <t>Пункт 16 части 1 статьи 16 Федерального закона от 06.10.2003 №131-ФЗ "Об общих принципах организации местного самоуправления в Российской Федерации", распоряжение Правительства Тюменской области от 20.12.2021 №1203-рп</t>
  </si>
  <si>
    <t xml:space="preserve">Пункт 13 части 1 статьи 16 Федерального закона от 06.10.2003 №131-ФЗ "Об общих принципах организации местного самоуправления в Российской Федерации;
распоряжение администрации города Нижневартовска от 14.09.2018 №1266-р "Об утверждении перечня объектов капитального строительства, подлежащих строительству (реконструкции)"
</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</si>
  <si>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</si>
  <si>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Муниципальная программа "Электронный Нижневартовск"</t>
  </si>
  <si>
    <t>Основное мероприятие "Модернизация инфраструктуры и техническая поддержка центра обработки данных администрации города"</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</si>
  <si>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</si>
  <si>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r>
      <t>Основное мероприятие "Содержание, обслуживание и развитие отдельных объектов и элементов благоустройства" (</t>
    </r>
    <r>
      <rPr>
        <i/>
        <sz val="14"/>
        <rFont val="Times New Roman"/>
        <family val="1"/>
        <charset val="204"/>
      </rPr>
      <t>расходы на обеспечение деятельности (оказание услуг, выполнение работ) муниципальных учреждений)</t>
    </r>
  </si>
  <si>
    <t>Пункт 25 части 1 статьи 16 Федерального закона от 06.10.2003 №131-ФЗ "Об общих принципах организации местного самоуправления в Российской Федерации"</t>
  </si>
  <si>
    <t>Муниципальная программа "Развитие жилищно-коммунального хозяйства города Нижневартовска"</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</si>
  <si>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</si>
  <si>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r>
      <t>Основное мероприятие "Обеспечение благоприятных и безопасных условий проживания граждан в жилищном фонде"</t>
    </r>
    <r>
      <rPr>
        <i/>
        <sz val="14"/>
        <rFont val="Times New Roman"/>
        <family val="1"/>
        <charset val="204"/>
      </rPr>
      <t xml:space="preserve"> (реализация мероприятий по снижению рисков распространения новой коронавирусной инфекции (COVID-2019))</t>
    </r>
  </si>
  <si>
    <t>Муниципальная программа “Молодежь Нижневартовска”</t>
  </si>
  <si>
    <t>Муниципальная программа "Капитальное строительство и реконструкция объектов города Нижневартовска"</t>
  </si>
  <si>
    <t>Распоряжение Правительства Ханты-Мансийского автономного округа - Югры от 28.12.2020 №821-рп "О предоставлении бюджетам городских округов и муниципальных районов Ханты-Мансийского автономного округа – Югры дотаций на поддержку мер по обеспечению сбалансированности бюджетов городских округов и муниципальных районов Ханты-Мансийского автономного округа – Югры", распоряжение администрации города Нижневартовска от 30.12.2020 №1127-р "О распределении дотации на поддержку мер по обеспечению сбалансированности бюджетов городских округов и муниципальных районов Ханты-Мансийского автономного округа - Югры" (с изменениями)</t>
  </si>
  <si>
    <r>
      <t xml:space="preserve">Основное мероприятие "Проектирование, строительство и реконструкция объектов для организации благоустройства территории города" </t>
    </r>
    <r>
      <rPr>
        <i/>
        <sz val="14"/>
        <rFont val="Times New Roman"/>
        <family val="1"/>
        <charset val="204"/>
      </rPr>
      <t>(строительство и реконструкция объектов муниципальной собственности</t>
    </r>
    <r>
      <rPr>
        <sz val="14"/>
        <rFont val="Times New Roman"/>
        <family val="1"/>
        <charset val="204"/>
      </rPr>
      <t>)</t>
    </r>
  </si>
  <si>
    <r>
      <t xml:space="preserve">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 </t>
    </r>
    <r>
      <rPr>
        <i/>
        <sz val="14"/>
        <rFont val="Times New Roman"/>
        <family val="1"/>
        <charset val="204"/>
      </rPr>
      <t xml:space="preserve">(расходы на обеспечение деятельности (оказание услуг, выполнение работ) муниципальных учреждений) </t>
    </r>
  </si>
  <si>
    <r>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r>
    <r>
      <rPr>
        <i/>
        <sz val="14"/>
        <rFont val="Times New Roman"/>
        <family val="1"/>
        <charset val="204"/>
      </rPr>
      <t xml:space="preserve"> (мероприятия по работе с детьми и молодежью)</t>
    </r>
  </si>
  <si>
    <r>
      <t>Основное мероприятие "Проектирование, строительство и реконструкция природоохранных объектов" (</t>
    </r>
    <r>
      <rPr>
        <i/>
        <sz val="14"/>
        <rFont val="Times New Roman"/>
        <family val="1"/>
        <charset val="204"/>
      </rPr>
      <t>проектирование объектов муниципальной собственности</t>
    </r>
    <r>
      <rPr>
        <sz val="14"/>
        <rFont val="Times New Roman"/>
        <family val="1"/>
        <charset val="204"/>
      </rPr>
      <t>)</t>
    </r>
  </si>
  <si>
    <t xml:space="preserve">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 </t>
  </si>
  <si>
    <t xml:space="preserve"> - строительство автомобильных дорог с твердым покрытием, а также подъездных путей к микрорайонам и искусственных сооружений на них</t>
  </si>
  <si>
    <r>
      <t xml:space="preserve"> - </t>
    </r>
    <r>
      <rPr>
        <i/>
        <sz val="14"/>
        <rFont val="Times New Roman"/>
        <family val="1"/>
        <charset val="204"/>
      </rPr>
      <t>проектирование автомобильных дорог с твердым покрытием, а также подъездных путей к микрорайонам и искусственных сооружений на них</t>
    </r>
  </si>
  <si>
    <t>Статья 179.4 Бюджетного кодекса Российской Федерации</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</si>
  <si>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</si>
  <si>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Пункт 3 части 1 статьи 17 Федерального закона Российской Федерации от 06.10.2003 №131-ФЗ "Об общих принципах организации местного самоуправления в Российской Федерации"</t>
  </si>
  <si>
    <t xml:space="preserve">Средства бюджета города на оказание услуг:
- 20,70 тыс. рублей - на проведение метрологических работ и услуг (муниципальный контракт от 02.11.2021 №326-2021 на сумму 20,70 тыс. рублей, исполнение - 0,00 тыс. рублей, остаток от контракта - 20,70 тыс. рублей);
- 131,00 тыс. рублей - на поставку спецодежды (муниципальный контракт от 17.12.2021 №01873000012210006500001/453-2021 на сумму 131,00 тыс. рублей, исполнение - 0,00 тыс. рублей, остаток от контракта - 131,00 тыс. рублей);
- 275,00 тыс. рублей - на поставку полиграфической продукции (комплекты делового планирования) (муниципальный контракт от 01.12.2021 №401-2021 на сумму 275,00 тыс. рублей, исполнение - 0,00 тыс. рублей, остаток от контракта - 275,00 тыс. рублей);
- 36,00 тыс. рублей - на оказание услуг по изготовлению и поставке нагрудных знаков "За заслуги перед городом Нижневартовском" и удостоверений к знакам (муниципальный контракт от 06.12.2021 №03873000232210001770001/412-2021 на сумму 36,00 тыс. рублей, исполнение - 0,00 тыс. рублей, остаток от контракта - 36,00 тыс. рублей);
- 34,00 тыс. рублей - на изготовление и поставку сувенирной продукции (муниципальный контракт от 01.12.2021 № 03873000232210001750001/399-2021 на сумму 34,00 тыс. рублей, исполнение - 0,00 тыс. рублей, остаток от контракта - 34,00 тыс. рублей).
</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</si>
  <si>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</si>
  <si>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r>
      <t xml:space="preserve">Основное мероприятие "Осуществление материально-технического обеспечения органов местного самоуправления на решение вопросов местного значения" </t>
    </r>
    <r>
      <rPr>
        <i/>
        <sz val="14"/>
        <rFont val="Times New Roman"/>
        <family val="1"/>
        <charset val="204"/>
      </rPr>
      <t>(расходы на обеспечение деятельности (оказание услуг, выполнение работ) муниципальных учреждений)</t>
    </r>
  </si>
  <si>
    <r>
      <t xml:space="preserve">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 </t>
    </r>
    <r>
      <rPr>
        <i/>
        <sz val="14"/>
        <rFont val="Times New Roman"/>
        <family val="1"/>
        <charset val="204"/>
      </rPr>
      <t>(Реализация мероприятий, связанных с муниципальной собственностью)</t>
    </r>
  </si>
  <si>
    <t xml:space="preserve">Пункт 6 части 1 статьи 16 Федерального закона от 06.10.2003 №131-ФЗ "Об общих принципах организации местного самоуправления в Российской Федерации", договор о развитии застроенной территории города от 21.01.2021 №1.  </t>
  </si>
  <si>
    <r>
      <t>Основное мероприятие "Создание условий для осуществления эффективной деятельности муниципальных учреждений"</t>
    </r>
    <r>
      <rPr>
        <i/>
        <sz val="14"/>
        <rFont val="Times New Roman"/>
        <family val="1"/>
        <charset val="204"/>
      </rPr>
      <t xml:space="preserve"> (реализация мероприятий по снижению рисков распространения новой коронавирусной инфекции (COVID-2019)</t>
    </r>
  </si>
  <si>
    <t>Остаток средств на счете по учету средств бюджета города на 01.01.2022 (средства резервного фонда Правительства Тюменской области, имеющие целевое назначение) на приобретение (изготовление) сценических костюмов и материальных запасов для МАУ г. Нижневартовска "Городской драматический театр"</t>
  </si>
  <si>
    <t>Муниципальная программа "Управление муниципальными финансами в городе Нижневартовске"</t>
  </si>
  <si>
    <r>
      <t xml:space="preserve">Основное мероприятие "Соблюдение требований бюджетного законодательства, установленных статьей 184.1 Бюджетного кодекса Российской Федерации" </t>
    </r>
    <r>
      <rPr>
        <i/>
        <sz val="14"/>
        <rFont val="Times New Roman"/>
        <family val="1"/>
        <charset val="204"/>
      </rPr>
      <t>(условно утвержденные расходы)</t>
    </r>
  </si>
  <si>
    <t xml:space="preserve">Средства бюджета города на строительство участка улицы Декабристов от улицы Заводской до улицы Осенней в составе объекта "Улица Декабристов от улицы Заводской до улицы Мулявинской г. Нижневартовска"
</t>
  </si>
  <si>
    <r>
      <rPr>
        <sz val="14"/>
        <rFont val="Times New Roman"/>
        <family val="1"/>
        <charset val="204"/>
      </rPr>
      <t xml:space="preserve">Управление резервными средствами бюджета города </t>
    </r>
    <r>
      <rPr>
        <i/>
        <sz val="14"/>
        <rFont val="Times New Roman"/>
        <family val="1"/>
        <charset val="204"/>
      </rPr>
      <t>(резервный фонд администрации города)</t>
    </r>
  </si>
  <si>
    <t>Непрограммные направления деятельности:</t>
  </si>
  <si>
    <t>Часть 1 статьи 16 Федерального закона от 06.10.2003 №131-ФЗ "Об общих принципах организации местного самоуправления в Российской Федерации"</t>
  </si>
  <si>
    <t xml:space="preserve">Уменьшение бюджетных ассигнований </t>
  </si>
  <si>
    <t>Уменьшение бюджетных ассигнований</t>
  </si>
  <si>
    <t>Муниципальная программа "Формирование современной городской среды в муниципальном образовании город Нижневартовск"</t>
  </si>
  <si>
    <t>Остаток средств на счете по учету средств бюджета города на 01.01.2022 года (средства по договору о развитии застроенной территории города) на приобретение жилых помещений для переселения граждан из многоквартирных жилых домов, признанных аварийными и подлежащими сносу расположенных на застроенной территории квартала "Прибрежный 3.1"</t>
  </si>
  <si>
    <t>Абзац 7 пункт 3 статья 184.1 Бюджетного кодекса Российской Федерации"</t>
  </si>
  <si>
    <t>Средства бюджета города на проведение мероприятий, посвященных 50-летию города Нижневартовска (Всероссийский день молодежи).
Объем расходов определен на основании мониторинга коммерческих предложений.</t>
  </si>
  <si>
    <t>Средства бюджета города на проведение мероприятий, посвященных 50-летию города Нижневартовска (фестиваль художественной самодеятельности "Студенческая весна").
Объем расходов определен на основании мониторинга коммерческих предложений.</t>
  </si>
  <si>
    <t xml:space="preserve">Остаток средств на счете по учету средств бюджета города на 01.01.2022 года (средства резервного фонда Правительства Тюменской области, имеющие целевое назначение) на  проведение ремонтных работ в МБУ "Библиотечно-информационная система" </t>
  </si>
  <si>
    <t>Пункт 3 части 1 статьи 17 Федерального закона Российской Федерации от 06.10.2003 №131-ФЗ "Об общих принципах организации местного самоуправления в Российской Федерации", распоряжение администрации города Нижневартовска от 01.11.2021 №886-р "О подготовке и проведении празднования 50-летия основания города Нижневартовска"</t>
  </si>
  <si>
    <t>Пункт 25 части 1 статьи 16 Федерального закона от 06.10.2003 №131-ФЗ "Об общих принципах организации местного самоуправления в Российской Федерации",  распоряжение администрации города Нижневартовска от 01.11.2021 №886-р "О подготовке и проведении празднования 50-летия основания города Нижневартовска"</t>
  </si>
  <si>
    <t>Пункт 34 части 1 статьи 16 Федерального закона от 06.10.2003 №131-ФЗ "Об общих принципах организации местного самоуправления в Российской Федерации", распоряжение администрации города Нижневартовска от 01.11.2021 №886-р "О подготовке и проведении празднования 50-летия основания города Нижневартовска"</t>
  </si>
  <si>
    <t xml:space="preserve">Остаток средств на счете по учету средств бюджета города на 01.01.2022 года (безвозмездные поступления от юридических лиц, имеющих целевое назначение) на выполнение работ по ремонту бульвара на набережной р. Обь, договор пожертвования от 24.12.2020 №7370220/0833Д/469-2020 с АО "ННП" </t>
  </si>
  <si>
    <t xml:space="preserve">Средства бюджета города на приобретение серверного оборудования и выполнение работ по его установке, (муниципальный контракт от 17.09.2021 №01873000012210004440001/293-2021 на сумму 17 771,00 тыс. рублей, исполнение на 01.01.2022 - 6 661,00 тыс. рублей, остаток от суммы муниципального контракта на 01.01.2022 - 11 110,00 тыс. рублей). </t>
  </si>
  <si>
    <t>Средства бюджета города  (остатки бюджетных ассигнований муниципального дорожного фонда) на выполнение работ по внесению изменений в проектную документацию объекта "Проезд Восточный от улицы Героев Самотлора до улицы Первопоселенцев" (муниципальный контракт от 28.06.2021 №47 на сумму 3 618,12 тыс. рублей, исполнение - 0,00 тыс. рублей, остаток от контракта - 3 618,12 тыс. рублей)</t>
  </si>
  <si>
    <t>Средства бюджета города  (остатки бюджетных ассигнований муниципального дорожного фонда)  на выполнение работ по корректировке проектно-сметной документации объекта "Город Нижневартовск. Улица Северная от улицы Интернациональной до улицы Первопоселенцев. Улица Героев Самотлора от улицы №21 до улицы Северной"  (муниципальный контракт от 28.06.2021 №44 на сумму 10 800,00 тыс. рублей, исполнение - 1 080,00 тыс. рублей, остаток от контракта - 9 720,00 тыс. рублей)</t>
  </si>
  <si>
    <t>Подпункт 2 пункта 1 раздела II Решения Думы города Нижневартовска 26.10.2012 №289 "Об утверждении Положения о порядке материально-технического и организационного обеспечения деятельности органов местного самоуправления города Нижневартовска"</t>
  </si>
  <si>
    <t>Остаток средств на счете по учету средств бюджета города на 01.01.2022 года (безвозмездные поступления от юридических лиц, имеющих целевое назначение) на завершение работ по монтажу системы охранно-пожарной сигнализации и оповещения о пожаре, системы видеонаблюдения, сетей ЛВС и связи МБУ "Нижневартовский краеведческий музей им. Т.Д. Шуваева", соглашение о сотрудничестве от 07.07.2014 №СХ16145/1136-2014 с ПАО "СИБУР Холдинг"</t>
  </si>
  <si>
    <t>Средства бюджета города на дезинфекционную обработку (очаговая) мест общего пользования многоквартирного дома, жилого помещения, занимаемого по договору социального найма муниципального жилищного фонда, а также жилого помещения, находящегося в собственности граждан, в случае выявления больного новой коронавирусной инфекцией, вызванной COVID-19, и (или) случаев смерти от новой коронавирусной инфекции, вызванной COVID-19</t>
  </si>
  <si>
    <t>Средства бюджета города (остатки бюджетных ассигнований муниципального дорожного фонда) на проведение строительного контроля  на объекте "Город Нижневартовск. Улица Северная от улицы Интернациональной до улицы Первопоселенцев. Улица Героев Самотлора от улицы №21 до улицы Северной"  (муниципальный контракт от 31.05.2021 №31 на сумму 7 838,20 тыс. рублей, исполнение - 7 642,24 тыс. рублей, остаток от контракта - 195,96 тыс. рублей)</t>
  </si>
  <si>
    <t>Средства бюджета города  (остатки бюджетных ассигнований муниципального дорожного фонда) на проведение строительного контроля на объекте "Улица Первопоселенцев от улицы Северной до улицы Нововартовской г. Нижневартовска"  (муниципальный контракт от 28.06.2021 №32 на сумму 8 554,24 тыс. рублей, исполнение - 8 340,38 тыс. рублей, остаток от контракта - 213,86 тыс. рублей)</t>
  </si>
  <si>
    <t>Средства бюджета города  (остатки бюджетных ассигнований муниципального дорожного фонда)  на выполнение работ по корректировке проектно - сметной документации объекта "Улица Первопоселенцев от улицы Северной до улицы Нововартовской г. Нижневартовска"  (муниципальный контракт от 29.06.2021 №48 на сумму 10 000,00 тыс. рублей, исполнение - 1 000,00 тыс. рублей, остаток от контракта - 9 000,00 тыс. рублей)</t>
  </si>
  <si>
    <t>Средства бюджета города на выполнение работ по проектированию объекта "Муниципальный питомник растений в городе Нижневартовске"  (муниципальный контракт от 05.07.2021 №45 на сумму 2 000,00 тыс. рублей, исполнение - 0,00 тыс. рублей, остаток от контракта - 2 000,00 тыс. рублей)</t>
  </si>
  <si>
    <t>Остаток средств на счете по учету средств бюджета города на 01.01.2022 года (средства бюджета города на приобретение средств индивидуальной и коллективной защиты, дезинфицирующих средств)</t>
  </si>
  <si>
    <t>Муниципальная программа "Развитие социальной сферы города Нижневартовска"</t>
  </si>
  <si>
    <t>Средства бюджета города на выполнение работ по строительству объекта "Установка противопожарных емкостей на территории СОТ "Авиатор-3"  (муниципальный контракт от 11.12.2017 №149 на сумму 4 697,02 тыс. рублей, исполнение -1 994,06 тыс. рублей, остаток от контракта - 2 702,97 тыс. рублей)</t>
  </si>
  <si>
    <t>Пункт 5 части 1 статьи 16 Федерального закона от 06.10.2003 №131-ФЗ "Об общих принципах организации местного самоуправления в Российской Федерации", распоряжение администрации города Нижневартовска от 14.09.2018 №1266-р "Об утверждении перечня объектов капитального строительства, подлежащих строительству (реконструкции)"; Статья 179.4 Бюджетного кодекса Российской Федерации</t>
  </si>
  <si>
    <t>Пункт 10 части 1 статьи 16 Федерального закона от 06.10.2003 №131-ФЗ "Об общих принципах организации местного самоуправления в Российской Федерации", распоряжение администрации города Нижневартовска от 14.09.2018 №1266-р "Об утверждении перечня объектов капитального строительства, подлежащих строительству (реконструкции)"</t>
  </si>
  <si>
    <t>Пункт 25 части 1 статьи 16 Федерального закона от 06.10.2003 №131-ФЗ "Об общих принципах организации местного самоуправления в Российской Федерации", распоряжение администрации города Нижневартовска от 14.09.2018 №1266-р "Об утверждении перечня объектов капитального строительства, подлежащих строительству (реконструкции)"</t>
  </si>
  <si>
    <t>Остаток средств на счете по учету средств бюджета города на 01.01.2022 года (безвозмездные поступления от юридических лиц, имеющих целевое назначение) на благоустройство территории объекта "Сквер Героев Самотлора в городе Нижневартовске", договор пожертвования денежных средств юридическому лицу-резиденту РФ от 25.12.2019 №СНГ-1639/19/173919/02061Д/431-2019 с АО "Самотлорнефтегаз"</t>
  </si>
  <si>
    <r>
      <t xml:space="preserve">Основное мероприятие "Благоустройство общественных территорий" </t>
    </r>
    <r>
      <rPr>
        <i/>
        <sz val="14"/>
        <rFont val="Times New Roman"/>
        <family val="1"/>
        <charset val="204"/>
      </rPr>
      <t>(реализация мероприятий по благоустройству общественных территорий)</t>
    </r>
  </si>
  <si>
    <t>Средства бюджета города на проведение мероприятий, посвященных 50-летию города Нижневартовска, на приобретение сувенирной продукции, полиграфической продукции (пригласительные, бейджи, программы), изготовление доски "Почетные граждане Нижневартовска". Объем расходов определен на основании мониторинга коммерческих предложений.</t>
  </si>
  <si>
    <t>Средства бюджета города на проведение мероприятий, посвященных 50-летию города Нижневартовска, на приобретение праздничных баннеров, полотен на мобильные флаги, флаговой конструкции, ленты бандажной, скреп для крепления праздничных баннеров. Объем расходов определен на основании мониторинга коммерческих предложений.</t>
  </si>
  <si>
    <t>Средства бюджета города (в том числе 11 568,43 тыс.рублей - остатки бюджетных ассигнований муниципального дорожного фонда) на строительство участка улицы Декабристов от улицы Заводской до улицы Осенней в составе объекта "Улица Декабристов от улицы Заводской до улицы Мулявинской г. Нижневартовска"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</si>
</sst>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000"/>
  </numFmts>
  <fonts count="14" x14ac:knownFonts="1">
    <font>
      <sz val="11"/>
      <color theme="1"/>
      <name val="Calibri"/>
      <family val="2"/>
      <charset val="204"/>
      <scheme val="minor"/>
    </font>
    <font>
      <b/>
      <sz val="14"/>
      <name val="Times New Roman"/>
      <family val="1"/>
      <charset val="204"/>
    </font>
    <font>
      <sz val="14"/>
      <name val="Times New Roman"/>
      <family val="1"/>
      <charset val="204"/>
    </font>
    <font>
      <sz val="14"/>
      <color indexed="10"/>
      <name val="Times New Roman"/>
      <family val="1"/>
      <charset val="204"/>
    </font>
    <font>
      <sz val="10"/>
      <name val="Arial"/>
      <family val="2"/>
      <charset val="204"/>
    </font>
    <font>
      <sz val="10"/>
      <name val="Arial Cyr"/>
      <family val="2"/>
      <charset val="204"/>
    </font>
    <font>
      <sz val="12"/>
      <name val="Times New Roman"/>
      <family val="1"/>
      <charset val="204"/>
    </font>
    <font>
      <sz val="10"/>
      <name val="Arial"/>
      <family val="2"/>
    </font>
    <font>
      <b/>
      <sz val="16"/>
      <name val="Times New Roman"/>
      <family val="1"/>
      <charset val="204"/>
    </font>
    <font>
      <b/>
      <sz val="14"/>
      <color indexed="10"/>
      <name val="Times New Roman"/>
      <family val="1"/>
      <charset val="204"/>
    </font>
    <font>
      <sz val="16"/>
      <color theme="1"/>
      <name val="Calibri"/>
      <family val="2"/>
      <charset val="204"/>
      <scheme val="minor"/>
    </font>
    <font>
      <i/>
      <sz val="14"/>
      <name val="Times New Roman"/>
      <family val="1"/>
      <charset val="204"/>
    </font>
    <font>
      <b/>
      <sz val="16"/>
      <color theme="1"/>
      <name val="Times New Roman"/>
      <family val="1"/>
      <charset val="204"/>
    </font>
    <font>
      <sz val="14"/>
      <color theme="1"/>
      <name val="Times New Roman"/>
      <family val="1"/>
      <charset val="204"/>
    </font>
  </fonts>
  <fills count="8">
    <fill>
      <patternFill patternType="none"/>
    </fill>
    <fill>
      <patternFill patternType="gray125"/>
    </fill>
    <fill>
      <patternFill patternType="solid">
        <fgColor indexed="27"/>
        <bgColor indexed="41"/>
      </patternFill>
    </fill>
    <fill>
      <patternFill patternType="solid">
        <fgColor theme="0"/>
        <bgColor indexed="64"/>
      </patternFill>
    </fill>
    <fill>
      <patternFill patternType="solid">
        <fgColor rgb="FFCCFFFF"/>
        <bgColor indexed="64"/>
      </patternFill>
    </fill>
    <fill>
      <patternFill patternType="solid">
        <fgColor theme="0"/>
        <bgColor indexed="41"/>
      </patternFill>
    </fill>
    <fill>
      <patternFill patternType="solid">
        <fgColor theme="8" tint="0.39997558519241921"/>
        <bgColor indexed="64"/>
      </patternFill>
    </fill>
    <fill>
      <patternFill patternType="solid">
        <fgColor theme="8" tint="0.39997558519241921"/>
        <bgColor indexed="41"/>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1">
    <xf numFmtId="0" fontId="0" fillId="0" borderId="0"/>
    <xf numFmtId="0" fontId="4" fillId="0" borderId="0"/>
    <xf numFmtId="0" fontId="5"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cellStyleXfs>
  <cellXfs count="117">
    <xf numFmtId="0" fontId="0" fillId="0" borderId="0" xfId="0"/>
    <xf numFmtId="0" fontId="2" fillId="0" borderId="0" xfId="0" applyFont="1" applyBorder="1" applyAlignment="1">
      <alignment vertical="center" wrapText="1"/>
    </xf>
    <xf numFmtId="0" fontId="2" fillId="0" borderId="0" xfId="0" applyFont="1" applyAlignment="1">
      <alignment vertical="center" wrapText="1"/>
    </xf>
    <xf numFmtId="0" fontId="2" fillId="0" borderId="0" xfId="0" applyFont="1" applyFill="1" applyAlignment="1">
      <alignment vertical="center" wrapText="1"/>
    </xf>
    <xf numFmtId="0" fontId="1" fillId="0" borderId="1" xfId="0" applyFont="1" applyFill="1" applyBorder="1" applyAlignment="1">
      <alignment horizontal="center" vertical="center" wrapText="1"/>
    </xf>
    <xf numFmtId="0" fontId="1" fillId="0" borderId="0" xfId="0" applyFont="1" applyBorder="1" applyAlignment="1">
      <alignment horizontal="right" vertical="center" wrapText="1"/>
    </xf>
    <xf numFmtId="4" fontId="1" fillId="2" borderId="1" xfId="0" applyNumberFormat="1" applyFont="1" applyFill="1" applyBorder="1" applyAlignment="1">
      <alignment horizontal="right" vertical="center" wrapText="1"/>
    </xf>
    <xf numFmtId="0" fontId="2" fillId="0" borderId="0" xfId="0" applyFont="1" applyAlignment="1">
      <alignment horizontal="right"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1"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Alignment="1">
      <alignment horizontal="right" vertical="center" wrapText="1"/>
    </xf>
    <xf numFmtId="0" fontId="1" fillId="4" borderId="1" xfId="0" applyFont="1" applyFill="1" applyBorder="1" applyAlignment="1">
      <alignment horizontal="justify" vertical="center" wrapText="1"/>
    </xf>
    <xf numFmtId="0" fontId="1" fillId="4" borderId="1" xfId="0" applyNumberFormat="1" applyFont="1" applyFill="1" applyBorder="1" applyAlignment="1">
      <alignment horizontal="justify" vertical="center" wrapText="1"/>
    </xf>
    <xf numFmtId="0" fontId="1" fillId="4" borderId="1" xfId="0" applyFont="1" applyFill="1" applyBorder="1" applyAlignment="1">
      <alignment vertical="center" wrapText="1"/>
    </xf>
    <xf numFmtId="0" fontId="2" fillId="4" borderId="1" xfId="0" applyFont="1" applyFill="1" applyBorder="1" applyAlignment="1">
      <alignment vertical="center" wrapText="1"/>
    </xf>
    <xf numFmtId="0" fontId="2" fillId="0" borderId="0" xfId="0" applyFont="1" applyBorder="1" applyAlignment="1">
      <alignment horizontal="justify" vertical="center" wrapText="1"/>
    </xf>
    <xf numFmtId="0" fontId="2" fillId="0" borderId="0" xfId="0" applyFont="1" applyAlignment="1">
      <alignment horizontal="justify" vertical="center" wrapText="1"/>
    </xf>
    <xf numFmtId="4" fontId="2" fillId="0" borderId="0" xfId="0" applyNumberFormat="1" applyFont="1" applyAlignment="1">
      <alignment horizontal="right" vertical="center" wrapText="1"/>
    </xf>
    <xf numFmtId="4" fontId="2" fillId="0" borderId="0" xfId="0" applyNumberFormat="1" applyFont="1" applyAlignment="1">
      <alignment horizontal="justify" vertical="center" wrapText="1"/>
    </xf>
    <xf numFmtId="0" fontId="2" fillId="0" borderId="0" xfId="0" applyFont="1" applyFill="1" applyAlignment="1">
      <alignment vertical="center" wrapText="1"/>
    </xf>
    <xf numFmtId="0" fontId="2" fillId="0" borderId="0" xfId="0" applyFont="1" applyAlignment="1">
      <alignment horizontal="right" vertical="center" wrapText="1"/>
    </xf>
    <xf numFmtId="0" fontId="2" fillId="0" borderId="0" xfId="0" applyFont="1" applyAlignment="1">
      <alignment vertical="center" wrapText="1"/>
    </xf>
    <xf numFmtId="2" fontId="2" fillId="0" borderId="1" xfId="0" applyNumberFormat="1" applyFont="1" applyFill="1" applyBorder="1" applyAlignment="1">
      <alignment horizontal="justify" vertical="center" wrapText="1"/>
    </xf>
    <xf numFmtId="0" fontId="1" fillId="2" borderId="1" xfId="0" applyFont="1" applyFill="1" applyBorder="1" applyAlignment="1">
      <alignment horizontal="justify" vertical="center" wrapText="1"/>
    </xf>
    <xf numFmtId="0" fontId="2" fillId="0" borderId="1" xfId="0" applyNumberFormat="1" applyFont="1" applyBorder="1" applyAlignment="1">
      <alignment horizontal="justify" vertical="center" wrapText="1"/>
    </xf>
    <xf numFmtId="4" fontId="1" fillId="2" borderId="1" xfId="0" applyNumberFormat="1" applyFont="1" applyFill="1" applyBorder="1" applyAlignment="1">
      <alignment vertical="center" wrapText="1"/>
    </xf>
    <xf numFmtId="0" fontId="2" fillId="3" borderId="1" xfId="0" applyNumberFormat="1" applyFont="1" applyFill="1" applyBorder="1" applyAlignment="1">
      <alignment horizontal="justify" vertical="center" wrapText="1"/>
    </xf>
    <xf numFmtId="2" fontId="1" fillId="4" borderId="1" xfId="0" applyNumberFormat="1" applyFont="1" applyFill="1" applyBorder="1" applyAlignment="1">
      <alignment horizontal="justify" vertical="center" wrapText="1"/>
    </xf>
    <xf numFmtId="0" fontId="1" fillId="0" borderId="1" xfId="0" applyFont="1" applyBorder="1" applyAlignment="1">
      <alignment horizontal="justify" vertical="center" wrapText="1"/>
    </xf>
    <xf numFmtId="0" fontId="3" fillId="0" borderId="0" xfId="0" applyFont="1" applyAlignment="1">
      <alignment vertical="center" wrapText="1"/>
    </xf>
    <xf numFmtId="0" fontId="2" fillId="5" borderId="1" xfId="0" applyFont="1" applyFill="1" applyBorder="1" applyAlignment="1">
      <alignment horizontal="justify" vertical="center" wrapText="1"/>
    </xf>
    <xf numFmtId="4" fontId="2" fillId="5" borderId="1" xfId="0" applyNumberFormat="1" applyFont="1" applyFill="1" applyBorder="1" applyAlignment="1">
      <alignment horizontal="right" vertical="center" wrapText="1"/>
    </xf>
    <xf numFmtId="0" fontId="9" fillId="2" borderId="1" xfId="0" applyFont="1" applyFill="1" applyBorder="1" applyAlignment="1">
      <alignment horizontal="justify" vertical="center" wrapText="1"/>
    </xf>
    <xf numFmtId="0" fontId="2" fillId="5" borderId="1" xfId="0" applyNumberFormat="1" applyFont="1" applyFill="1" applyBorder="1" applyAlignment="1">
      <alignment horizontal="justify" vertical="center" wrapText="1"/>
    </xf>
    <xf numFmtId="0" fontId="1" fillId="2" borderId="1" xfId="0" applyNumberFormat="1" applyFont="1" applyFill="1" applyBorder="1" applyAlignment="1">
      <alignment horizontal="justify" vertical="center" wrapText="1"/>
    </xf>
    <xf numFmtId="164" fontId="1" fillId="0" borderId="1" xfId="0" applyNumberFormat="1" applyFont="1" applyFill="1" applyBorder="1" applyAlignment="1" applyProtection="1">
      <alignment horizontal="justify" vertical="center" wrapText="1"/>
      <protection hidden="1"/>
    </xf>
    <xf numFmtId="4" fontId="2" fillId="0" borderId="1" xfId="0" applyNumberFormat="1" applyFont="1" applyBorder="1" applyAlignment="1">
      <alignment horizontal="right" vertical="center" wrapText="1"/>
    </xf>
    <xf numFmtId="164" fontId="2" fillId="0" borderId="1" xfId="0" applyNumberFormat="1" applyFont="1" applyFill="1" applyBorder="1" applyAlignment="1" applyProtection="1">
      <alignment horizontal="justify" vertical="center" wrapText="1"/>
      <protection hidden="1"/>
    </xf>
    <xf numFmtId="0" fontId="1" fillId="6" borderId="1" xfId="0" applyFont="1" applyFill="1" applyBorder="1" applyAlignment="1">
      <alignment horizontal="justify" vertical="center" wrapText="1"/>
    </xf>
    <xf numFmtId="4" fontId="1" fillId="7" borderId="1" xfId="0" applyNumberFormat="1" applyFont="1" applyFill="1" applyBorder="1" applyAlignment="1">
      <alignment horizontal="right" vertical="center" wrapText="1"/>
    </xf>
    <xf numFmtId="0" fontId="1" fillId="7" borderId="1" xfId="0" applyFont="1" applyFill="1" applyBorder="1" applyAlignment="1">
      <alignment horizontal="justify" vertical="center" wrapText="1"/>
    </xf>
    <xf numFmtId="0" fontId="2" fillId="6" borderId="1" xfId="0" applyFont="1" applyFill="1" applyBorder="1" applyAlignment="1">
      <alignment horizontal="justify" vertical="center" wrapText="1"/>
    </xf>
    <xf numFmtId="164" fontId="1" fillId="0" borderId="1" xfId="0" applyNumberFormat="1" applyFont="1" applyBorder="1" applyAlignment="1" applyProtection="1">
      <alignment horizontal="justify" vertical="center" wrapText="1"/>
      <protection hidden="1"/>
    </xf>
    <xf numFmtId="0" fontId="1" fillId="0" borderId="1" xfId="0" applyNumberFormat="1" applyFont="1" applyBorder="1" applyAlignment="1">
      <alignment horizontal="justify" vertical="center" wrapText="1"/>
    </xf>
    <xf numFmtId="0" fontId="1" fillId="0" borderId="1" xfId="0" applyFont="1" applyFill="1" applyBorder="1" applyAlignment="1">
      <alignment horizontal="center" vertical="center" wrapText="1"/>
    </xf>
    <xf numFmtId="0" fontId="2" fillId="0" borderId="0" xfId="0" applyFont="1" applyAlignment="1">
      <alignment vertical="center" wrapText="1"/>
    </xf>
    <xf numFmtId="0" fontId="2" fillId="4" borderId="1" xfId="0" applyFont="1" applyFill="1" applyBorder="1" applyAlignment="1">
      <alignment horizontal="justify" vertical="center" wrapText="1"/>
    </xf>
    <xf numFmtId="4" fontId="2" fillId="3" borderId="1" xfId="0" applyNumberFormat="1" applyFont="1" applyFill="1" applyBorder="1" applyAlignment="1" applyProtection="1">
      <alignment horizontal="right" vertical="center" wrapText="1"/>
      <protection hidden="1"/>
    </xf>
    <xf numFmtId="0" fontId="2" fillId="0" borderId="1" xfId="0" applyFont="1" applyFill="1" applyBorder="1" applyAlignment="1">
      <alignment horizontal="justify" vertical="center" wrapText="1"/>
    </xf>
    <xf numFmtId="0" fontId="2" fillId="0" borderId="1" xfId="0" applyNumberFormat="1" applyFont="1" applyFill="1" applyBorder="1" applyAlignment="1">
      <alignment horizontal="justify" vertical="center" wrapText="1"/>
    </xf>
    <xf numFmtId="0" fontId="2" fillId="3" borderId="1" xfId="0" applyFont="1" applyFill="1" applyBorder="1" applyAlignment="1">
      <alignment horizontal="justify" vertical="center" wrapText="1"/>
    </xf>
    <xf numFmtId="0" fontId="2" fillId="0" borderId="1" xfId="0" applyFont="1" applyBorder="1" applyAlignment="1">
      <alignment horizontal="justify" vertical="center" wrapText="1"/>
    </xf>
    <xf numFmtId="2" fontId="2" fillId="0" borderId="1" xfId="0" applyNumberFormat="1" applyFont="1" applyBorder="1" applyAlignment="1">
      <alignment horizontal="justify" vertical="center" wrapText="1"/>
    </xf>
    <xf numFmtId="2" fontId="1" fillId="0" borderId="1" xfId="0" applyNumberFormat="1" applyFont="1" applyBorder="1" applyAlignment="1">
      <alignment horizontal="justify" vertical="center" wrapText="1"/>
    </xf>
    <xf numFmtId="4" fontId="1" fillId="0" borderId="1" xfId="0" applyNumberFormat="1" applyFont="1" applyBorder="1" applyAlignment="1">
      <alignment horizontal="right" vertical="center" wrapText="1"/>
    </xf>
    <xf numFmtId="0" fontId="1" fillId="3" borderId="1" xfId="0" applyNumberFormat="1" applyFont="1" applyFill="1" applyBorder="1" applyAlignment="1">
      <alignment horizontal="justify" vertical="center" wrapText="1"/>
    </xf>
    <xf numFmtId="4" fontId="1" fillId="5" borderId="1" xfId="0" applyNumberFormat="1" applyFont="1" applyFill="1" applyBorder="1" applyAlignment="1">
      <alignment horizontal="right" vertical="center" wrapText="1"/>
    </xf>
    <xf numFmtId="2" fontId="2" fillId="0" borderId="6" xfId="0" applyNumberFormat="1" applyFont="1" applyBorder="1" applyAlignment="1">
      <alignment horizontal="justify" vertical="center" wrapText="1"/>
    </xf>
    <xf numFmtId="0" fontId="2" fillId="5" borderId="1" xfId="0" applyFont="1" applyFill="1" applyBorder="1" applyAlignment="1">
      <alignment horizontal="justify" vertical="center" wrapText="1"/>
    </xf>
    <xf numFmtId="0" fontId="10" fillId="0" borderId="1" xfId="0" applyFont="1" applyBorder="1" applyAlignment="1">
      <alignment horizontal="center" vertical="center" wrapText="1"/>
    </xf>
    <xf numFmtId="0" fontId="1" fillId="5" borderId="1" xfId="0" applyFont="1" applyFill="1" applyBorder="1" applyAlignment="1">
      <alignment horizontal="justify" vertical="center" wrapText="1"/>
    </xf>
    <xf numFmtId="0" fontId="1" fillId="0" borderId="0" xfId="0" applyFont="1" applyAlignment="1">
      <alignment vertical="center" wrapText="1"/>
    </xf>
    <xf numFmtId="2" fontId="1" fillId="0" borderId="1" xfId="0" applyNumberFormat="1" applyFont="1" applyFill="1" applyBorder="1" applyAlignment="1">
      <alignment horizontal="justify" vertical="center" wrapText="1"/>
    </xf>
    <xf numFmtId="0" fontId="1" fillId="3" borderId="1" xfId="0" applyFont="1" applyFill="1" applyBorder="1" applyAlignment="1">
      <alignment horizontal="justify" vertical="center" wrapText="1"/>
    </xf>
    <xf numFmtId="4" fontId="13" fillId="0" borderId="1" xfId="0" applyNumberFormat="1" applyFont="1" applyBorder="1" applyAlignment="1">
      <alignment horizontal="right" vertical="center" wrapText="1"/>
    </xf>
    <xf numFmtId="4" fontId="1" fillId="4" borderId="1" xfId="0" applyNumberFormat="1" applyFont="1" applyFill="1" applyBorder="1" applyAlignment="1">
      <alignment horizontal="right" vertical="center" wrapText="1"/>
    </xf>
    <xf numFmtId="0" fontId="1" fillId="3" borderId="5" xfId="0" applyFont="1" applyFill="1" applyBorder="1" applyAlignment="1">
      <alignment horizontal="justify" vertical="center" wrapText="1"/>
    </xf>
    <xf numFmtId="0" fontId="2" fillId="3" borderId="6" xfId="0" applyNumberFormat="1" applyFont="1" applyFill="1" applyBorder="1" applyAlignment="1">
      <alignment horizontal="justify" vertical="center" wrapText="1"/>
    </xf>
    <xf numFmtId="0" fontId="2" fillId="3" borderId="5" xfId="0" applyNumberFormat="1" applyFont="1" applyFill="1" applyBorder="1" applyAlignment="1">
      <alignment horizontal="justify" vertical="center" wrapText="1"/>
    </xf>
    <xf numFmtId="0" fontId="6" fillId="0" borderId="0" xfId="0" applyFont="1" applyBorder="1" applyAlignment="1">
      <alignment horizontal="justify" vertical="center" wrapText="1"/>
    </xf>
    <xf numFmtId="0" fontId="1" fillId="3" borderId="1" xfId="0" applyNumberFormat="1" applyFont="1" applyFill="1" applyBorder="1" applyAlignment="1" applyProtection="1">
      <alignment horizontal="justify" vertical="center" wrapText="1"/>
    </xf>
    <xf numFmtId="0" fontId="2" fillId="3" borderId="1" xfId="0" applyNumberFormat="1" applyFont="1" applyFill="1" applyBorder="1" applyAlignment="1" applyProtection="1">
      <alignment horizontal="justify" vertical="center" wrapText="1"/>
    </xf>
    <xf numFmtId="49" fontId="1" fillId="0" borderId="6" xfId="0" applyNumberFormat="1" applyFont="1" applyFill="1" applyBorder="1" applyAlignment="1">
      <alignment horizontal="justify" vertical="center" wrapText="1"/>
    </xf>
    <xf numFmtId="0" fontId="2" fillId="3" borderId="0" xfId="0" applyFont="1" applyFill="1" applyAlignment="1">
      <alignment vertical="center" wrapText="1"/>
    </xf>
    <xf numFmtId="0" fontId="2" fillId="0" borderId="1" xfId="0" applyNumberFormat="1" applyFont="1" applyBorder="1" applyAlignment="1">
      <alignment horizontal="justify" vertical="top" wrapText="1"/>
    </xf>
    <xf numFmtId="2" fontId="1" fillId="4" borderId="1" xfId="0" applyNumberFormat="1" applyFont="1" applyFill="1" applyBorder="1" applyAlignment="1" applyProtection="1">
      <alignment horizontal="justify" vertical="center" wrapText="1"/>
    </xf>
    <xf numFmtId="0" fontId="9" fillId="2" borderId="1" xfId="0" applyNumberFormat="1" applyFont="1" applyFill="1" applyBorder="1" applyAlignment="1">
      <alignment horizontal="justify" vertical="center" wrapText="1"/>
    </xf>
    <xf numFmtId="2" fontId="1" fillId="0" borderId="1" xfId="0" applyNumberFormat="1" applyFont="1" applyFill="1" applyBorder="1" applyAlignment="1" applyProtection="1">
      <alignment horizontal="justify" vertical="center" wrapText="1"/>
    </xf>
    <xf numFmtId="4" fontId="1" fillId="0" borderId="1" xfId="0" applyNumberFormat="1" applyFont="1" applyBorder="1" applyAlignment="1">
      <alignment vertical="center" wrapText="1"/>
    </xf>
    <xf numFmtId="0" fontId="9" fillId="0" borderId="1" xfId="0" applyNumberFormat="1" applyFont="1" applyFill="1" applyBorder="1" applyAlignment="1">
      <alignment horizontal="justify" vertical="center" wrapText="1"/>
    </xf>
    <xf numFmtId="0" fontId="9" fillId="0" borderId="1" xfId="0" applyNumberFormat="1" applyFont="1" applyBorder="1" applyAlignment="1">
      <alignment horizontal="justify" vertical="center" wrapText="1"/>
    </xf>
    <xf numFmtId="2" fontId="2" fillId="0" borderId="1" xfId="0" applyNumberFormat="1" applyFont="1" applyFill="1" applyBorder="1" applyAlignment="1" applyProtection="1">
      <alignment horizontal="justify" vertical="center" wrapText="1"/>
    </xf>
    <xf numFmtId="4" fontId="2" fillId="0" borderId="1" xfId="0" applyNumberFormat="1" applyFont="1" applyBorder="1" applyAlignment="1">
      <alignment vertical="center" wrapText="1"/>
    </xf>
    <xf numFmtId="0" fontId="3" fillId="0" borderId="1" xfId="0" applyNumberFormat="1" applyFont="1" applyBorder="1" applyAlignment="1">
      <alignment vertical="center" wrapText="1"/>
    </xf>
    <xf numFmtId="49" fontId="2" fillId="0" borderId="1" xfId="0" applyNumberFormat="1" applyFont="1" applyFill="1" applyBorder="1" applyAlignment="1" applyProtection="1">
      <alignment horizontal="justify" vertical="center" wrapText="1"/>
    </xf>
    <xf numFmtId="0" fontId="2" fillId="0" borderId="1" xfId="0" applyNumberFormat="1" applyFont="1" applyFill="1" applyBorder="1" applyAlignment="1">
      <alignment vertical="center" wrapText="1"/>
    </xf>
    <xf numFmtId="0" fontId="2" fillId="0" borderId="1" xfId="0" applyNumberFormat="1" applyFont="1" applyBorder="1" applyAlignment="1">
      <alignment vertical="center" wrapText="1"/>
    </xf>
    <xf numFmtId="4" fontId="2" fillId="3" borderId="1" xfId="0" applyNumberFormat="1" applyFont="1" applyFill="1" applyBorder="1" applyAlignment="1">
      <alignment horizontal="right" vertical="center" wrapText="1"/>
    </xf>
    <xf numFmtId="3" fontId="2" fillId="3" borderId="0" xfId="0" applyNumberFormat="1" applyFont="1" applyFill="1" applyAlignment="1">
      <alignment vertical="center" wrapText="1"/>
    </xf>
    <xf numFmtId="4" fontId="2" fillId="3" borderId="0" xfId="0" applyNumberFormat="1" applyFont="1" applyFill="1" applyAlignment="1">
      <alignment vertical="center" wrapText="1"/>
    </xf>
    <xf numFmtId="0" fontId="2" fillId="3" borderId="5" xfId="0" applyFont="1" applyFill="1" applyBorder="1" applyAlignment="1">
      <alignment horizontal="justify" vertical="center" wrapText="1"/>
    </xf>
    <xf numFmtId="0" fontId="8" fillId="0" borderId="0" xfId="0" applyFont="1" applyFill="1" applyBorder="1" applyAlignment="1">
      <alignment horizontal="center" vertical="center" wrapText="1"/>
    </xf>
    <xf numFmtId="0" fontId="8" fillId="0" borderId="0" xfId="0" applyFont="1" applyBorder="1" applyAlignment="1">
      <alignment horizontal="center" vertical="center" wrapText="1"/>
    </xf>
    <xf numFmtId="0" fontId="8" fillId="3" borderId="1" xfId="0" applyFont="1" applyFill="1" applyBorder="1" applyAlignment="1">
      <alignment horizontal="center" vertical="center" wrapText="1"/>
    </xf>
    <xf numFmtId="2" fontId="2" fillId="0" borderId="6" xfId="0" applyNumberFormat="1" applyFont="1" applyBorder="1" applyAlignment="1">
      <alignment horizontal="justify" vertical="center" wrapText="1"/>
    </xf>
    <xf numFmtId="0" fontId="0" fillId="0" borderId="5" xfId="0" applyBorder="1" applyAlignment="1">
      <alignment horizontal="justify" vertical="center" wrapText="1"/>
    </xf>
    <xf numFmtId="0" fontId="11" fillId="3" borderId="6" xfId="0" applyNumberFormat="1" applyFont="1" applyFill="1" applyBorder="1" applyAlignment="1">
      <alignment horizontal="justify" vertical="center" wrapText="1"/>
    </xf>
    <xf numFmtId="0" fontId="2" fillId="3" borderId="7" xfId="0" applyNumberFormat="1" applyFont="1" applyFill="1" applyBorder="1" applyAlignment="1">
      <alignment horizontal="justify" vertical="center" wrapText="1"/>
    </xf>
    <xf numFmtId="0" fontId="2" fillId="3" borderId="5" xfId="0" applyNumberFormat="1" applyFont="1" applyFill="1" applyBorder="1" applyAlignment="1">
      <alignment horizontal="justify" vertical="center" wrapText="1"/>
    </xf>
    <xf numFmtId="0" fontId="2" fillId="3" borderId="6" xfId="0" applyNumberFormat="1" applyFont="1" applyFill="1" applyBorder="1" applyAlignment="1">
      <alignment horizontal="justify" vertical="center" wrapText="1"/>
    </xf>
    <xf numFmtId="0" fontId="2" fillId="3" borderId="6" xfId="0" applyFont="1" applyFill="1" applyBorder="1" applyAlignment="1">
      <alignment horizontal="justify" vertical="center" wrapText="1"/>
    </xf>
    <xf numFmtId="0" fontId="2" fillId="3" borderId="5" xfId="0" applyFont="1" applyFill="1" applyBorder="1" applyAlignment="1">
      <alignment horizontal="justify" vertical="center" wrapText="1"/>
    </xf>
    <xf numFmtId="0" fontId="1" fillId="0" borderId="0" xfId="0" applyFont="1" applyFill="1" applyBorder="1" applyAlignment="1">
      <alignment horizontal="center" vertical="center" wrapText="1"/>
    </xf>
    <xf numFmtId="0" fontId="0" fillId="0" borderId="0" xfId="0" applyAlignment="1"/>
    <xf numFmtId="0" fontId="1" fillId="0" borderId="0" xfId="0" applyFont="1" applyBorder="1" applyAlignment="1">
      <alignment horizontal="center" vertical="center" wrapText="1"/>
    </xf>
    <xf numFmtId="0" fontId="8" fillId="3" borderId="2" xfId="0" applyNumberFormat="1" applyFont="1" applyFill="1" applyBorder="1" applyAlignment="1">
      <alignment horizontal="center" vertical="center" wrapText="1"/>
    </xf>
    <xf numFmtId="0" fontId="8" fillId="3" borderId="3" xfId="0" applyNumberFormat="1" applyFont="1" applyFill="1" applyBorder="1" applyAlignment="1">
      <alignment horizontal="center" vertical="center" wrapText="1"/>
    </xf>
    <xf numFmtId="0" fontId="8" fillId="3" borderId="4"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cellXfs>
  <cellStyles count="11">
    <cellStyle name="Обычный" xfId="0" builtinId="0"/>
    <cellStyle name="Обычный 2" xfId="1"/>
    <cellStyle name="Обычный 2 2" xfId="3"/>
    <cellStyle name="Обычный 2 3" xfId="6"/>
    <cellStyle name="Обычный 2 4" xfId="9"/>
    <cellStyle name="Обычный 3" xfId="2"/>
    <cellStyle name="Обычный 3 2" xfId="8"/>
    <cellStyle name="Обычный 3 3" xfId="7"/>
    <cellStyle name="Обычный 4" xfId="4"/>
    <cellStyle name="Обычный 5" xfId="5"/>
    <cellStyle name="Обычный 7" xfId="10"/>
  </cellStyles>
  <dxfs count="0"/>
  <tableStyles count="0" defaultTableStyle="TableStyleMedium9" defaultPivotStyle="PivotStyleLight16"/>
  <colors>
    <mruColors>
      <color rgb="FFCCFFFF"/>
      <color rgb="FFCC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10" Type="http://schemas.openxmlformats.org/officeDocument/2006/relationships/printerSettings" Target="../printerSettings/printerSettings37.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abSelected="1" zoomScale="55" zoomScaleNormal="71" workbookViewId="0">
      <pane xSplit="2" ySplit="5" topLeftCell="C27" activePane="bottomRight" state="frozen"/>
      <selection pane="topRight" activeCell="C1" sqref="C1"/>
      <selection pane="bottomLeft" activeCell="A6" sqref="A6"/>
      <selection pane="bottomRight" activeCell="B31" sqref="B31"/>
    </sheetView>
  </sheetViews>
  <sheetFormatPr defaultRowHeight="18.75" x14ac:dyDescent="0.25"/>
  <cols>
    <col min="1" max="1" width="81" style="3" customWidth="1"/>
    <col min="2" max="2" width="26.28515625" style="7" customWidth="1"/>
    <col min="3" max="3" width="101.7109375" style="19" customWidth="1"/>
    <col min="4" max="4" width="103.140625" style="3" customWidth="1"/>
    <col min="5" max="5" width="22.140625" style="2" customWidth="1"/>
    <col min="6" max="6" width="9.140625" style="2"/>
    <col min="7" max="7" width="13" style="2" bestFit="1" customWidth="1"/>
    <col min="8" max="86" width="9.140625" style="2"/>
    <col min="87" max="87" width="10.5703125" style="2" customWidth="1"/>
    <col min="88" max="88" width="60.42578125" style="2" customWidth="1"/>
    <col min="89" max="89" width="18.28515625" style="2" customWidth="1"/>
    <col min="90" max="90" width="92.28515625" style="2" customWidth="1"/>
    <col min="91" max="91" width="85.28515625" style="2" customWidth="1"/>
    <col min="92" max="92" width="10.140625" style="2" customWidth="1"/>
    <col min="93" max="93" width="15" style="2" customWidth="1"/>
    <col min="94" max="94" width="32.7109375" style="2" customWidth="1"/>
    <col min="95" max="342" width="9.140625" style="2"/>
    <col min="343" max="343" width="10.5703125" style="2" customWidth="1"/>
    <col min="344" max="344" width="60.42578125" style="2" customWidth="1"/>
    <col min="345" max="345" width="18.28515625" style="2" customWidth="1"/>
    <col min="346" max="346" width="92.28515625" style="2" customWidth="1"/>
    <col min="347" max="347" width="85.28515625" style="2" customWidth="1"/>
    <col min="348" max="348" width="10.140625" style="2" customWidth="1"/>
    <col min="349" max="349" width="15" style="2" customWidth="1"/>
    <col min="350" max="350" width="32.7109375" style="2" customWidth="1"/>
    <col min="351" max="598" width="9.140625" style="2"/>
    <col min="599" max="599" width="10.5703125" style="2" customWidth="1"/>
    <col min="600" max="600" width="60.42578125" style="2" customWidth="1"/>
    <col min="601" max="601" width="18.28515625" style="2" customWidth="1"/>
    <col min="602" max="602" width="92.28515625" style="2" customWidth="1"/>
    <col min="603" max="603" width="85.28515625" style="2" customWidth="1"/>
    <col min="604" max="604" width="10.140625" style="2" customWidth="1"/>
    <col min="605" max="605" width="15" style="2" customWidth="1"/>
    <col min="606" max="606" width="32.7109375" style="2" customWidth="1"/>
    <col min="607" max="854" width="9.140625" style="2"/>
    <col min="855" max="855" width="10.5703125" style="2" customWidth="1"/>
    <col min="856" max="856" width="60.42578125" style="2" customWidth="1"/>
    <col min="857" max="857" width="18.28515625" style="2" customWidth="1"/>
    <col min="858" max="858" width="92.28515625" style="2" customWidth="1"/>
    <col min="859" max="859" width="85.28515625" style="2" customWidth="1"/>
    <col min="860" max="860" width="10.140625" style="2" customWidth="1"/>
    <col min="861" max="861" width="15" style="2" customWidth="1"/>
    <col min="862" max="862" width="32.7109375" style="2" customWidth="1"/>
    <col min="863" max="1110" width="9.140625" style="2"/>
    <col min="1111" max="1111" width="10.5703125" style="2" customWidth="1"/>
    <col min="1112" max="1112" width="60.42578125" style="2" customWidth="1"/>
    <col min="1113" max="1113" width="18.28515625" style="2" customWidth="1"/>
    <col min="1114" max="1114" width="92.28515625" style="2" customWidth="1"/>
    <col min="1115" max="1115" width="85.28515625" style="2" customWidth="1"/>
    <col min="1116" max="1116" width="10.140625" style="2" customWidth="1"/>
    <col min="1117" max="1117" width="15" style="2" customWidth="1"/>
    <col min="1118" max="1118" width="32.7109375" style="2" customWidth="1"/>
    <col min="1119" max="1366" width="9.140625" style="2"/>
    <col min="1367" max="1367" width="10.5703125" style="2" customWidth="1"/>
    <col min="1368" max="1368" width="60.42578125" style="2" customWidth="1"/>
    <col min="1369" max="1369" width="18.28515625" style="2" customWidth="1"/>
    <col min="1370" max="1370" width="92.28515625" style="2" customWidth="1"/>
    <col min="1371" max="1371" width="85.28515625" style="2" customWidth="1"/>
    <col min="1372" max="1372" width="10.140625" style="2" customWidth="1"/>
    <col min="1373" max="1373" width="15" style="2" customWidth="1"/>
    <col min="1374" max="1374" width="32.7109375" style="2" customWidth="1"/>
    <col min="1375" max="1622" width="9.140625" style="2"/>
    <col min="1623" max="1623" width="10.5703125" style="2" customWidth="1"/>
    <col min="1624" max="1624" width="60.42578125" style="2" customWidth="1"/>
    <col min="1625" max="1625" width="18.28515625" style="2" customWidth="1"/>
    <col min="1626" max="1626" width="92.28515625" style="2" customWidth="1"/>
    <col min="1627" max="1627" width="85.28515625" style="2" customWidth="1"/>
    <col min="1628" max="1628" width="10.140625" style="2" customWidth="1"/>
    <col min="1629" max="1629" width="15" style="2" customWidth="1"/>
    <col min="1630" max="1630" width="32.7109375" style="2" customWidth="1"/>
    <col min="1631" max="1878" width="9.140625" style="2"/>
    <col min="1879" max="1879" width="10.5703125" style="2" customWidth="1"/>
    <col min="1880" max="1880" width="60.42578125" style="2" customWidth="1"/>
    <col min="1881" max="1881" width="18.28515625" style="2" customWidth="1"/>
    <col min="1882" max="1882" width="92.28515625" style="2" customWidth="1"/>
    <col min="1883" max="1883" width="85.28515625" style="2" customWidth="1"/>
    <col min="1884" max="1884" width="10.140625" style="2" customWidth="1"/>
    <col min="1885" max="1885" width="15" style="2" customWidth="1"/>
    <col min="1886" max="1886" width="32.7109375" style="2" customWidth="1"/>
    <col min="1887" max="2134" width="9.140625" style="2"/>
    <col min="2135" max="2135" width="10.5703125" style="2" customWidth="1"/>
    <col min="2136" max="2136" width="60.42578125" style="2" customWidth="1"/>
    <col min="2137" max="2137" width="18.28515625" style="2" customWidth="1"/>
    <col min="2138" max="2138" width="92.28515625" style="2" customWidth="1"/>
    <col min="2139" max="2139" width="85.28515625" style="2" customWidth="1"/>
    <col min="2140" max="2140" width="10.140625" style="2" customWidth="1"/>
    <col min="2141" max="2141" width="15" style="2" customWidth="1"/>
    <col min="2142" max="2142" width="32.7109375" style="2" customWidth="1"/>
    <col min="2143" max="2390" width="9.140625" style="2"/>
    <col min="2391" max="2391" width="10.5703125" style="2" customWidth="1"/>
    <col min="2392" max="2392" width="60.42578125" style="2" customWidth="1"/>
    <col min="2393" max="2393" width="18.28515625" style="2" customWidth="1"/>
    <col min="2394" max="2394" width="92.28515625" style="2" customWidth="1"/>
    <col min="2395" max="2395" width="85.28515625" style="2" customWidth="1"/>
    <col min="2396" max="2396" width="10.140625" style="2" customWidth="1"/>
    <col min="2397" max="2397" width="15" style="2" customWidth="1"/>
    <col min="2398" max="2398" width="32.7109375" style="2" customWidth="1"/>
    <col min="2399" max="2646" width="9.140625" style="2"/>
    <col min="2647" max="2647" width="10.5703125" style="2" customWidth="1"/>
    <col min="2648" max="2648" width="60.42578125" style="2" customWidth="1"/>
    <col min="2649" max="2649" width="18.28515625" style="2" customWidth="1"/>
    <col min="2650" max="2650" width="92.28515625" style="2" customWidth="1"/>
    <col min="2651" max="2651" width="85.28515625" style="2" customWidth="1"/>
    <col min="2652" max="2652" width="10.140625" style="2" customWidth="1"/>
    <col min="2653" max="2653" width="15" style="2" customWidth="1"/>
    <col min="2654" max="2654" width="32.7109375" style="2" customWidth="1"/>
    <col min="2655" max="2902" width="9.140625" style="2"/>
    <col min="2903" max="2903" width="10.5703125" style="2" customWidth="1"/>
    <col min="2904" max="2904" width="60.42578125" style="2" customWidth="1"/>
    <col min="2905" max="2905" width="18.28515625" style="2" customWidth="1"/>
    <col min="2906" max="2906" width="92.28515625" style="2" customWidth="1"/>
    <col min="2907" max="2907" width="85.28515625" style="2" customWidth="1"/>
    <col min="2908" max="2908" width="10.140625" style="2" customWidth="1"/>
    <col min="2909" max="2909" width="15" style="2" customWidth="1"/>
    <col min="2910" max="2910" width="32.7109375" style="2" customWidth="1"/>
    <col min="2911" max="3158" width="9.140625" style="2"/>
    <col min="3159" max="3159" width="10.5703125" style="2" customWidth="1"/>
    <col min="3160" max="3160" width="60.42578125" style="2" customWidth="1"/>
    <col min="3161" max="3161" width="18.28515625" style="2" customWidth="1"/>
    <col min="3162" max="3162" width="92.28515625" style="2" customWidth="1"/>
    <col min="3163" max="3163" width="85.28515625" style="2" customWidth="1"/>
    <col min="3164" max="3164" width="10.140625" style="2" customWidth="1"/>
    <col min="3165" max="3165" width="15" style="2" customWidth="1"/>
    <col min="3166" max="3166" width="32.7109375" style="2" customWidth="1"/>
    <col min="3167" max="3414" width="9.140625" style="2"/>
    <col min="3415" max="3415" width="10.5703125" style="2" customWidth="1"/>
    <col min="3416" max="3416" width="60.42578125" style="2" customWidth="1"/>
    <col min="3417" max="3417" width="18.28515625" style="2" customWidth="1"/>
    <col min="3418" max="3418" width="92.28515625" style="2" customWidth="1"/>
    <col min="3419" max="3419" width="85.28515625" style="2" customWidth="1"/>
    <col min="3420" max="3420" width="10.140625" style="2" customWidth="1"/>
    <col min="3421" max="3421" width="15" style="2" customWidth="1"/>
    <col min="3422" max="3422" width="32.7109375" style="2" customWidth="1"/>
    <col min="3423" max="3670" width="9.140625" style="2"/>
    <col min="3671" max="3671" width="10.5703125" style="2" customWidth="1"/>
    <col min="3672" max="3672" width="60.42578125" style="2" customWidth="1"/>
    <col min="3673" max="3673" width="18.28515625" style="2" customWidth="1"/>
    <col min="3674" max="3674" width="92.28515625" style="2" customWidth="1"/>
    <col min="3675" max="3675" width="85.28515625" style="2" customWidth="1"/>
    <col min="3676" max="3676" width="10.140625" style="2" customWidth="1"/>
    <col min="3677" max="3677" width="15" style="2" customWidth="1"/>
    <col min="3678" max="3678" width="32.7109375" style="2" customWidth="1"/>
    <col min="3679" max="3926" width="9.140625" style="2"/>
    <col min="3927" max="3927" width="10.5703125" style="2" customWidth="1"/>
    <col min="3928" max="3928" width="60.42578125" style="2" customWidth="1"/>
    <col min="3929" max="3929" width="18.28515625" style="2" customWidth="1"/>
    <col min="3930" max="3930" width="92.28515625" style="2" customWidth="1"/>
    <col min="3931" max="3931" width="85.28515625" style="2" customWidth="1"/>
    <col min="3932" max="3932" width="10.140625" style="2" customWidth="1"/>
    <col min="3933" max="3933" width="15" style="2" customWidth="1"/>
    <col min="3934" max="3934" width="32.7109375" style="2" customWidth="1"/>
    <col min="3935" max="4182" width="9.140625" style="2"/>
    <col min="4183" max="4183" width="10.5703125" style="2" customWidth="1"/>
    <col min="4184" max="4184" width="60.42578125" style="2" customWidth="1"/>
    <col min="4185" max="4185" width="18.28515625" style="2" customWidth="1"/>
    <col min="4186" max="4186" width="92.28515625" style="2" customWidth="1"/>
    <col min="4187" max="4187" width="85.28515625" style="2" customWidth="1"/>
    <col min="4188" max="4188" width="10.140625" style="2" customWidth="1"/>
    <col min="4189" max="4189" width="15" style="2" customWidth="1"/>
    <col min="4190" max="4190" width="32.7109375" style="2" customWidth="1"/>
    <col min="4191" max="4438" width="9.140625" style="2"/>
    <col min="4439" max="4439" width="10.5703125" style="2" customWidth="1"/>
    <col min="4440" max="4440" width="60.42578125" style="2" customWidth="1"/>
    <col min="4441" max="4441" width="18.28515625" style="2" customWidth="1"/>
    <col min="4442" max="4442" width="92.28515625" style="2" customWidth="1"/>
    <col min="4443" max="4443" width="85.28515625" style="2" customWidth="1"/>
    <col min="4444" max="4444" width="10.140625" style="2" customWidth="1"/>
    <col min="4445" max="4445" width="15" style="2" customWidth="1"/>
    <col min="4446" max="4446" width="32.7109375" style="2" customWidth="1"/>
    <col min="4447" max="4694" width="9.140625" style="2"/>
    <col min="4695" max="4695" width="10.5703125" style="2" customWidth="1"/>
    <col min="4696" max="4696" width="60.42578125" style="2" customWidth="1"/>
    <col min="4697" max="4697" width="18.28515625" style="2" customWidth="1"/>
    <col min="4698" max="4698" width="92.28515625" style="2" customWidth="1"/>
    <col min="4699" max="4699" width="85.28515625" style="2" customWidth="1"/>
    <col min="4700" max="4700" width="10.140625" style="2" customWidth="1"/>
    <col min="4701" max="4701" width="15" style="2" customWidth="1"/>
    <col min="4702" max="4702" width="32.7109375" style="2" customWidth="1"/>
    <col min="4703" max="4950" width="9.140625" style="2"/>
    <col min="4951" max="4951" width="10.5703125" style="2" customWidth="1"/>
    <col min="4952" max="4952" width="60.42578125" style="2" customWidth="1"/>
    <col min="4953" max="4953" width="18.28515625" style="2" customWidth="1"/>
    <col min="4954" max="4954" width="92.28515625" style="2" customWidth="1"/>
    <col min="4955" max="4955" width="85.28515625" style="2" customWidth="1"/>
    <col min="4956" max="4956" width="10.140625" style="2" customWidth="1"/>
    <col min="4957" max="4957" width="15" style="2" customWidth="1"/>
    <col min="4958" max="4958" width="32.7109375" style="2" customWidth="1"/>
    <col min="4959" max="5206" width="9.140625" style="2"/>
    <col min="5207" max="5207" width="10.5703125" style="2" customWidth="1"/>
    <col min="5208" max="5208" width="60.42578125" style="2" customWidth="1"/>
    <col min="5209" max="5209" width="18.28515625" style="2" customWidth="1"/>
    <col min="5210" max="5210" width="92.28515625" style="2" customWidth="1"/>
    <col min="5211" max="5211" width="85.28515625" style="2" customWidth="1"/>
    <col min="5212" max="5212" width="10.140625" style="2" customWidth="1"/>
    <col min="5213" max="5213" width="15" style="2" customWidth="1"/>
    <col min="5214" max="5214" width="32.7109375" style="2" customWidth="1"/>
    <col min="5215" max="5462" width="9.140625" style="2"/>
    <col min="5463" max="5463" width="10.5703125" style="2" customWidth="1"/>
    <col min="5464" max="5464" width="60.42578125" style="2" customWidth="1"/>
    <col min="5465" max="5465" width="18.28515625" style="2" customWidth="1"/>
    <col min="5466" max="5466" width="92.28515625" style="2" customWidth="1"/>
    <col min="5467" max="5467" width="85.28515625" style="2" customWidth="1"/>
    <col min="5468" max="5468" width="10.140625" style="2" customWidth="1"/>
    <col min="5469" max="5469" width="15" style="2" customWidth="1"/>
    <col min="5470" max="5470" width="32.7109375" style="2" customWidth="1"/>
    <col min="5471" max="5718" width="9.140625" style="2"/>
    <col min="5719" max="5719" width="10.5703125" style="2" customWidth="1"/>
    <col min="5720" max="5720" width="60.42578125" style="2" customWidth="1"/>
    <col min="5721" max="5721" width="18.28515625" style="2" customWidth="1"/>
    <col min="5722" max="5722" width="92.28515625" style="2" customWidth="1"/>
    <col min="5723" max="5723" width="85.28515625" style="2" customWidth="1"/>
    <col min="5724" max="5724" width="10.140625" style="2" customWidth="1"/>
    <col min="5725" max="5725" width="15" style="2" customWidth="1"/>
    <col min="5726" max="5726" width="32.7109375" style="2" customWidth="1"/>
    <col min="5727" max="5974" width="9.140625" style="2"/>
    <col min="5975" max="5975" width="10.5703125" style="2" customWidth="1"/>
    <col min="5976" max="5976" width="60.42578125" style="2" customWidth="1"/>
    <col min="5977" max="5977" width="18.28515625" style="2" customWidth="1"/>
    <col min="5978" max="5978" width="92.28515625" style="2" customWidth="1"/>
    <col min="5979" max="5979" width="85.28515625" style="2" customWidth="1"/>
    <col min="5980" max="5980" width="10.140625" style="2" customWidth="1"/>
    <col min="5981" max="5981" width="15" style="2" customWidth="1"/>
    <col min="5982" max="5982" width="32.7109375" style="2" customWidth="1"/>
    <col min="5983" max="6230" width="9.140625" style="2"/>
    <col min="6231" max="6231" width="10.5703125" style="2" customWidth="1"/>
    <col min="6232" max="6232" width="60.42578125" style="2" customWidth="1"/>
    <col min="6233" max="6233" width="18.28515625" style="2" customWidth="1"/>
    <col min="6234" max="6234" width="92.28515625" style="2" customWidth="1"/>
    <col min="6235" max="6235" width="85.28515625" style="2" customWidth="1"/>
    <col min="6236" max="6236" width="10.140625" style="2" customWidth="1"/>
    <col min="6237" max="6237" width="15" style="2" customWidth="1"/>
    <col min="6238" max="6238" width="32.7109375" style="2" customWidth="1"/>
    <col min="6239" max="6486" width="9.140625" style="2"/>
    <col min="6487" max="6487" width="10.5703125" style="2" customWidth="1"/>
    <col min="6488" max="6488" width="60.42578125" style="2" customWidth="1"/>
    <col min="6489" max="6489" width="18.28515625" style="2" customWidth="1"/>
    <col min="6490" max="6490" width="92.28515625" style="2" customWidth="1"/>
    <col min="6491" max="6491" width="85.28515625" style="2" customWidth="1"/>
    <col min="6492" max="6492" width="10.140625" style="2" customWidth="1"/>
    <col min="6493" max="6493" width="15" style="2" customWidth="1"/>
    <col min="6494" max="6494" width="32.7109375" style="2" customWidth="1"/>
    <col min="6495" max="6742" width="9.140625" style="2"/>
    <col min="6743" max="6743" width="10.5703125" style="2" customWidth="1"/>
    <col min="6744" max="6744" width="60.42578125" style="2" customWidth="1"/>
    <col min="6745" max="6745" width="18.28515625" style="2" customWidth="1"/>
    <col min="6746" max="6746" width="92.28515625" style="2" customWidth="1"/>
    <col min="6747" max="6747" width="85.28515625" style="2" customWidth="1"/>
    <col min="6748" max="6748" width="10.140625" style="2" customWidth="1"/>
    <col min="6749" max="6749" width="15" style="2" customWidth="1"/>
    <col min="6750" max="6750" width="32.7109375" style="2" customWidth="1"/>
    <col min="6751" max="6998" width="9.140625" style="2"/>
    <col min="6999" max="6999" width="10.5703125" style="2" customWidth="1"/>
    <col min="7000" max="7000" width="60.42578125" style="2" customWidth="1"/>
    <col min="7001" max="7001" width="18.28515625" style="2" customWidth="1"/>
    <col min="7002" max="7002" width="92.28515625" style="2" customWidth="1"/>
    <col min="7003" max="7003" width="85.28515625" style="2" customWidth="1"/>
    <col min="7004" max="7004" width="10.140625" style="2" customWidth="1"/>
    <col min="7005" max="7005" width="15" style="2" customWidth="1"/>
    <col min="7006" max="7006" width="32.7109375" style="2" customWidth="1"/>
    <col min="7007" max="7254" width="9.140625" style="2"/>
    <col min="7255" max="7255" width="10.5703125" style="2" customWidth="1"/>
    <col min="7256" max="7256" width="60.42578125" style="2" customWidth="1"/>
    <col min="7257" max="7257" width="18.28515625" style="2" customWidth="1"/>
    <col min="7258" max="7258" width="92.28515625" style="2" customWidth="1"/>
    <col min="7259" max="7259" width="85.28515625" style="2" customWidth="1"/>
    <col min="7260" max="7260" width="10.140625" style="2" customWidth="1"/>
    <col min="7261" max="7261" width="15" style="2" customWidth="1"/>
    <col min="7262" max="7262" width="32.7109375" style="2" customWidth="1"/>
    <col min="7263" max="7510" width="9.140625" style="2"/>
    <col min="7511" max="7511" width="10.5703125" style="2" customWidth="1"/>
    <col min="7512" max="7512" width="60.42578125" style="2" customWidth="1"/>
    <col min="7513" max="7513" width="18.28515625" style="2" customWidth="1"/>
    <col min="7514" max="7514" width="92.28515625" style="2" customWidth="1"/>
    <col min="7515" max="7515" width="85.28515625" style="2" customWidth="1"/>
    <col min="7516" max="7516" width="10.140625" style="2" customWidth="1"/>
    <col min="7517" max="7517" width="15" style="2" customWidth="1"/>
    <col min="7518" max="7518" width="32.7109375" style="2" customWidth="1"/>
    <col min="7519" max="7766" width="9.140625" style="2"/>
    <col min="7767" max="7767" width="10.5703125" style="2" customWidth="1"/>
    <col min="7768" max="7768" width="60.42578125" style="2" customWidth="1"/>
    <col min="7769" max="7769" width="18.28515625" style="2" customWidth="1"/>
    <col min="7770" max="7770" width="92.28515625" style="2" customWidth="1"/>
    <col min="7771" max="7771" width="85.28515625" style="2" customWidth="1"/>
    <col min="7772" max="7772" width="10.140625" style="2" customWidth="1"/>
    <col min="7773" max="7773" width="15" style="2" customWidth="1"/>
    <col min="7774" max="7774" width="32.7109375" style="2" customWidth="1"/>
    <col min="7775" max="8022" width="9.140625" style="2"/>
    <col min="8023" max="8023" width="10.5703125" style="2" customWidth="1"/>
    <col min="8024" max="8024" width="60.42578125" style="2" customWidth="1"/>
    <col min="8025" max="8025" width="18.28515625" style="2" customWidth="1"/>
    <col min="8026" max="8026" width="92.28515625" style="2" customWidth="1"/>
    <col min="8027" max="8027" width="85.28515625" style="2" customWidth="1"/>
    <col min="8028" max="8028" width="10.140625" style="2" customWidth="1"/>
    <col min="8029" max="8029" width="15" style="2" customWidth="1"/>
    <col min="8030" max="8030" width="32.7109375" style="2" customWidth="1"/>
    <col min="8031" max="8278" width="9.140625" style="2"/>
    <col min="8279" max="8279" width="10.5703125" style="2" customWidth="1"/>
    <col min="8280" max="8280" width="60.42578125" style="2" customWidth="1"/>
    <col min="8281" max="8281" width="18.28515625" style="2" customWidth="1"/>
    <col min="8282" max="8282" width="92.28515625" style="2" customWidth="1"/>
    <col min="8283" max="8283" width="85.28515625" style="2" customWidth="1"/>
    <col min="8284" max="8284" width="10.140625" style="2" customWidth="1"/>
    <col min="8285" max="8285" width="15" style="2" customWidth="1"/>
    <col min="8286" max="8286" width="32.7109375" style="2" customWidth="1"/>
    <col min="8287" max="8534" width="9.140625" style="2"/>
    <col min="8535" max="8535" width="10.5703125" style="2" customWidth="1"/>
    <col min="8536" max="8536" width="60.42578125" style="2" customWidth="1"/>
    <col min="8537" max="8537" width="18.28515625" style="2" customWidth="1"/>
    <col min="8538" max="8538" width="92.28515625" style="2" customWidth="1"/>
    <col min="8539" max="8539" width="85.28515625" style="2" customWidth="1"/>
    <col min="8540" max="8540" width="10.140625" style="2" customWidth="1"/>
    <col min="8541" max="8541" width="15" style="2" customWidth="1"/>
    <col min="8542" max="8542" width="32.7109375" style="2" customWidth="1"/>
    <col min="8543" max="8790" width="9.140625" style="2"/>
    <col min="8791" max="8791" width="10.5703125" style="2" customWidth="1"/>
    <col min="8792" max="8792" width="60.42578125" style="2" customWidth="1"/>
    <col min="8793" max="8793" width="18.28515625" style="2" customWidth="1"/>
    <col min="8794" max="8794" width="92.28515625" style="2" customWidth="1"/>
    <col min="8795" max="8795" width="85.28515625" style="2" customWidth="1"/>
    <col min="8796" max="8796" width="10.140625" style="2" customWidth="1"/>
    <col min="8797" max="8797" width="15" style="2" customWidth="1"/>
    <col min="8798" max="8798" width="32.7109375" style="2" customWidth="1"/>
    <col min="8799" max="9046" width="9.140625" style="2"/>
    <col min="9047" max="9047" width="10.5703125" style="2" customWidth="1"/>
    <col min="9048" max="9048" width="60.42578125" style="2" customWidth="1"/>
    <col min="9049" max="9049" width="18.28515625" style="2" customWidth="1"/>
    <col min="9050" max="9050" width="92.28515625" style="2" customWidth="1"/>
    <col min="9051" max="9051" width="85.28515625" style="2" customWidth="1"/>
    <col min="9052" max="9052" width="10.140625" style="2" customWidth="1"/>
    <col min="9053" max="9053" width="15" style="2" customWidth="1"/>
    <col min="9054" max="9054" width="32.7109375" style="2" customWidth="1"/>
    <col min="9055" max="9302" width="9.140625" style="2"/>
    <col min="9303" max="9303" width="10.5703125" style="2" customWidth="1"/>
    <col min="9304" max="9304" width="60.42578125" style="2" customWidth="1"/>
    <col min="9305" max="9305" width="18.28515625" style="2" customWidth="1"/>
    <col min="9306" max="9306" width="92.28515625" style="2" customWidth="1"/>
    <col min="9307" max="9307" width="85.28515625" style="2" customWidth="1"/>
    <col min="9308" max="9308" width="10.140625" style="2" customWidth="1"/>
    <col min="9309" max="9309" width="15" style="2" customWidth="1"/>
    <col min="9310" max="9310" width="32.7109375" style="2" customWidth="1"/>
    <col min="9311" max="9558" width="9.140625" style="2"/>
    <col min="9559" max="9559" width="10.5703125" style="2" customWidth="1"/>
    <col min="9560" max="9560" width="60.42578125" style="2" customWidth="1"/>
    <col min="9561" max="9561" width="18.28515625" style="2" customWidth="1"/>
    <col min="9562" max="9562" width="92.28515625" style="2" customWidth="1"/>
    <col min="9563" max="9563" width="85.28515625" style="2" customWidth="1"/>
    <col min="9564" max="9564" width="10.140625" style="2" customWidth="1"/>
    <col min="9565" max="9565" width="15" style="2" customWidth="1"/>
    <col min="9566" max="9566" width="32.7109375" style="2" customWidth="1"/>
    <col min="9567" max="9814" width="9.140625" style="2"/>
    <col min="9815" max="9815" width="10.5703125" style="2" customWidth="1"/>
    <col min="9816" max="9816" width="60.42578125" style="2" customWidth="1"/>
    <col min="9817" max="9817" width="18.28515625" style="2" customWidth="1"/>
    <col min="9818" max="9818" width="92.28515625" style="2" customWidth="1"/>
    <col min="9819" max="9819" width="85.28515625" style="2" customWidth="1"/>
    <col min="9820" max="9820" width="10.140625" style="2" customWidth="1"/>
    <col min="9821" max="9821" width="15" style="2" customWidth="1"/>
    <col min="9822" max="9822" width="32.7109375" style="2" customWidth="1"/>
    <col min="9823" max="10070" width="9.140625" style="2"/>
    <col min="10071" max="10071" width="10.5703125" style="2" customWidth="1"/>
    <col min="10072" max="10072" width="60.42578125" style="2" customWidth="1"/>
    <col min="10073" max="10073" width="18.28515625" style="2" customWidth="1"/>
    <col min="10074" max="10074" width="92.28515625" style="2" customWidth="1"/>
    <col min="10075" max="10075" width="85.28515625" style="2" customWidth="1"/>
    <col min="10076" max="10076" width="10.140625" style="2" customWidth="1"/>
    <col min="10077" max="10077" width="15" style="2" customWidth="1"/>
    <col min="10078" max="10078" width="32.7109375" style="2" customWidth="1"/>
    <col min="10079" max="10326" width="9.140625" style="2"/>
    <col min="10327" max="10327" width="10.5703125" style="2" customWidth="1"/>
    <col min="10328" max="10328" width="60.42578125" style="2" customWidth="1"/>
    <col min="10329" max="10329" width="18.28515625" style="2" customWidth="1"/>
    <col min="10330" max="10330" width="92.28515625" style="2" customWidth="1"/>
    <col min="10331" max="10331" width="85.28515625" style="2" customWidth="1"/>
    <col min="10332" max="10332" width="10.140625" style="2" customWidth="1"/>
    <col min="10333" max="10333" width="15" style="2" customWidth="1"/>
    <col min="10334" max="10334" width="32.7109375" style="2" customWidth="1"/>
    <col min="10335" max="10582" width="9.140625" style="2"/>
    <col min="10583" max="10583" width="10.5703125" style="2" customWidth="1"/>
    <col min="10584" max="10584" width="60.42578125" style="2" customWidth="1"/>
    <col min="10585" max="10585" width="18.28515625" style="2" customWidth="1"/>
    <col min="10586" max="10586" width="92.28515625" style="2" customWidth="1"/>
    <col min="10587" max="10587" width="85.28515625" style="2" customWidth="1"/>
    <col min="10588" max="10588" width="10.140625" style="2" customWidth="1"/>
    <col min="10589" max="10589" width="15" style="2" customWidth="1"/>
    <col min="10590" max="10590" width="32.7109375" style="2" customWidth="1"/>
    <col min="10591" max="10838" width="9.140625" style="2"/>
    <col min="10839" max="10839" width="10.5703125" style="2" customWidth="1"/>
    <col min="10840" max="10840" width="60.42578125" style="2" customWidth="1"/>
    <col min="10841" max="10841" width="18.28515625" style="2" customWidth="1"/>
    <col min="10842" max="10842" width="92.28515625" style="2" customWidth="1"/>
    <col min="10843" max="10843" width="85.28515625" style="2" customWidth="1"/>
    <col min="10844" max="10844" width="10.140625" style="2" customWidth="1"/>
    <col min="10845" max="10845" width="15" style="2" customWidth="1"/>
    <col min="10846" max="10846" width="32.7109375" style="2" customWidth="1"/>
    <col min="10847" max="11094" width="9.140625" style="2"/>
    <col min="11095" max="11095" width="10.5703125" style="2" customWidth="1"/>
    <col min="11096" max="11096" width="60.42578125" style="2" customWidth="1"/>
    <col min="11097" max="11097" width="18.28515625" style="2" customWidth="1"/>
    <col min="11098" max="11098" width="92.28515625" style="2" customWidth="1"/>
    <col min="11099" max="11099" width="85.28515625" style="2" customWidth="1"/>
    <col min="11100" max="11100" width="10.140625" style="2" customWidth="1"/>
    <col min="11101" max="11101" width="15" style="2" customWidth="1"/>
    <col min="11102" max="11102" width="32.7109375" style="2" customWidth="1"/>
    <col min="11103" max="11350" width="9.140625" style="2"/>
    <col min="11351" max="11351" width="10.5703125" style="2" customWidth="1"/>
    <col min="11352" max="11352" width="60.42578125" style="2" customWidth="1"/>
    <col min="11353" max="11353" width="18.28515625" style="2" customWidth="1"/>
    <col min="11354" max="11354" width="92.28515625" style="2" customWidth="1"/>
    <col min="11355" max="11355" width="85.28515625" style="2" customWidth="1"/>
    <col min="11356" max="11356" width="10.140625" style="2" customWidth="1"/>
    <col min="11357" max="11357" width="15" style="2" customWidth="1"/>
    <col min="11358" max="11358" width="32.7109375" style="2" customWidth="1"/>
    <col min="11359" max="11606" width="9.140625" style="2"/>
    <col min="11607" max="11607" width="10.5703125" style="2" customWidth="1"/>
    <col min="11608" max="11608" width="60.42578125" style="2" customWidth="1"/>
    <col min="11609" max="11609" width="18.28515625" style="2" customWidth="1"/>
    <col min="11610" max="11610" width="92.28515625" style="2" customWidth="1"/>
    <col min="11611" max="11611" width="85.28515625" style="2" customWidth="1"/>
    <col min="11612" max="11612" width="10.140625" style="2" customWidth="1"/>
    <col min="11613" max="11613" width="15" style="2" customWidth="1"/>
    <col min="11614" max="11614" width="32.7109375" style="2" customWidth="1"/>
    <col min="11615" max="11862" width="9.140625" style="2"/>
    <col min="11863" max="11863" width="10.5703125" style="2" customWidth="1"/>
    <col min="11864" max="11864" width="60.42578125" style="2" customWidth="1"/>
    <col min="11865" max="11865" width="18.28515625" style="2" customWidth="1"/>
    <col min="11866" max="11866" width="92.28515625" style="2" customWidth="1"/>
    <col min="11867" max="11867" width="85.28515625" style="2" customWidth="1"/>
    <col min="11868" max="11868" width="10.140625" style="2" customWidth="1"/>
    <col min="11869" max="11869" width="15" style="2" customWidth="1"/>
    <col min="11870" max="11870" width="32.7109375" style="2" customWidth="1"/>
    <col min="11871" max="12118" width="9.140625" style="2"/>
    <col min="12119" max="12119" width="10.5703125" style="2" customWidth="1"/>
    <col min="12120" max="12120" width="60.42578125" style="2" customWidth="1"/>
    <col min="12121" max="12121" width="18.28515625" style="2" customWidth="1"/>
    <col min="12122" max="12122" width="92.28515625" style="2" customWidth="1"/>
    <col min="12123" max="12123" width="85.28515625" style="2" customWidth="1"/>
    <col min="12124" max="12124" width="10.140625" style="2" customWidth="1"/>
    <col min="12125" max="12125" width="15" style="2" customWidth="1"/>
    <col min="12126" max="12126" width="32.7109375" style="2" customWidth="1"/>
    <col min="12127" max="12374" width="9.140625" style="2"/>
    <col min="12375" max="12375" width="10.5703125" style="2" customWidth="1"/>
    <col min="12376" max="12376" width="60.42578125" style="2" customWidth="1"/>
    <col min="12377" max="12377" width="18.28515625" style="2" customWidth="1"/>
    <col min="12378" max="12378" width="92.28515625" style="2" customWidth="1"/>
    <col min="12379" max="12379" width="85.28515625" style="2" customWidth="1"/>
    <col min="12380" max="12380" width="10.140625" style="2" customWidth="1"/>
    <col min="12381" max="12381" width="15" style="2" customWidth="1"/>
    <col min="12382" max="12382" width="32.7109375" style="2" customWidth="1"/>
    <col min="12383" max="12630" width="9.140625" style="2"/>
    <col min="12631" max="12631" width="10.5703125" style="2" customWidth="1"/>
    <col min="12632" max="12632" width="60.42578125" style="2" customWidth="1"/>
    <col min="12633" max="12633" width="18.28515625" style="2" customWidth="1"/>
    <col min="12634" max="12634" width="92.28515625" style="2" customWidth="1"/>
    <col min="12635" max="12635" width="85.28515625" style="2" customWidth="1"/>
    <col min="12636" max="12636" width="10.140625" style="2" customWidth="1"/>
    <col min="12637" max="12637" width="15" style="2" customWidth="1"/>
    <col min="12638" max="12638" width="32.7109375" style="2" customWidth="1"/>
    <col min="12639" max="12886" width="9.140625" style="2"/>
    <col min="12887" max="12887" width="10.5703125" style="2" customWidth="1"/>
    <col min="12888" max="12888" width="60.42578125" style="2" customWidth="1"/>
    <col min="12889" max="12889" width="18.28515625" style="2" customWidth="1"/>
    <col min="12890" max="12890" width="92.28515625" style="2" customWidth="1"/>
    <col min="12891" max="12891" width="85.28515625" style="2" customWidth="1"/>
    <col min="12892" max="12892" width="10.140625" style="2" customWidth="1"/>
    <col min="12893" max="12893" width="15" style="2" customWidth="1"/>
    <col min="12894" max="12894" width="32.7109375" style="2" customWidth="1"/>
    <col min="12895" max="13142" width="9.140625" style="2"/>
    <col min="13143" max="13143" width="10.5703125" style="2" customWidth="1"/>
    <col min="13144" max="13144" width="60.42578125" style="2" customWidth="1"/>
    <col min="13145" max="13145" width="18.28515625" style="2" customWidth="1"/>
    <col min="13146" max="13146" width="92.28515625" style="2" customWidth="1"/>
    <col min="13147" max="13147" width="85.28515625" style="2" customWidth="1"/>
    <col min="13148" max="13148" width="10.140625" style="2" customWidth="1"/>
    <col min="13149" max="13149" width="15" style="2" customWidth="1"/>
    <col min="13150" max="13150" width="32.7109375" style="2" customWidth="1"/>
    <col min="13151" max="13398" width="9.140625" style="2"/>
    <col min="13399" max="13399" width="10.5703125" style="2" customWidth="1"/>
    <col min="13400" max="13400" width="60.42578125" style="2" customWidth="1"/>
    <col min="13401" max="13401" width="18.28515625" style="2" customWidth="1"/>
    <col min="13402" max="13402" width="92.28515625" style="2" customWidth="1"/>
    <col min="13403" max="13403" width="85.28515625" style="2" customWidth="1"/>
    <col min="13404" max="13404" width="10.140625" style="2" customWidth="1"/>
    <col min="13405" max="13405" width="15" style="2" customWidth="1"/>
    <col min="13406" max="13406" width="32.7109375" style="2" customWidth="1"/>
    <col min="13407" max="13654" width="9.140625" style="2"/>
    <col min="13655" max="13655" width="10.5703125" style="2" customWidth="1"/>
    <col min="13656" max="13656" width="60.42578125" style="2" customWidth="1"/>
    <col min="13657" max="13657" width="18.28515625" style="2" customWidth="1"/>
    <col min="13658" max="13658" width="92.28515625" style="2" customWidth="1"/>
    <col min="13659" max="13659" width="85.28515625" style="2" customWidth="1"/>
    <col min="13660" max="13660" width="10.140625" style="2" customWidth="1"/>
    <col min="13661" max="13661" width="15" style="2" customWidth="1"/>
    <col min="13662" max="13662" width="32.7109375" style="2" customWidth="1"/>
    <col min="13663" max="13910" width="9.140625" style="2"/>
    <col min="13911" max="13911" width="10.5703125" style="2" customWidth="1"/>
    <col min="13912" max="13912" width="60.42578125" style="2" customWidth="1"/>
    <col min="13913" max="13913" width="18.28515625" style="2" customWidth="1"/>
    <col min="13914" max="13914" width="92.28515625" style="2" customWidth="1"/>
    <col min="13915" max="13915" width="85.28515625" style="2" customWidth="1"/>
    <col min="13916" max="13916" width="10.140625" style="2" customWidth="1"/>
    <col min="13917" max="13917" width="15" style="2" customWidth="1"/>
    <col min="13918" max="13918" width="32.7109375" style="2" customWidth="1"/>
    <col min="13919" max="14166" width="9.140625" style="2"/>
    <col min="14167" max="14167" width="10.5703125" style="2" customWidth="1"/>
    <col min="14168" max="14168" width="60.42578125" style="2" customWidth="1"/>
    <col min="14169" max="14169" width="18.28515625" style="2" customWidth="1"/>
    <col min="14170" max="14170" width="92.28515625" style="2" customWidth="1"/>
    <col min="14171" max="14171" width="85.28515625" style="2" customWidth="1"/>
    <col min="14172" max="14172" width="10.140625" style="2" customWidth="1"/>
    <col min="14173" max="14173" width="15" style="2" customWidth="1"/>
    <col min="14174" max="14174" width="32.7109375" style="2" customWidth="1"/>
    <col min="14175" max="14422" width="9.140625" style="2"/>
    <col min="14423" max="14423" width="10.5703125" style="2" customWidth="1"/>
    <col min="14424" max="14424" width="60.42578125" style="2" customWidth="1"/>
    <col min="14425" max="14425" width="18.28515625" style="2" customWidth="1"/>
    <col min="14426" max="14426" width="92.28515625" style="2" customWidth="1"/>
    <col min="14427" max="14427" width="85.28515625" style="2" customWidth="1"/>
    <col min="14428" max="14428" width="10.140625" style="2" customWidth="1"/>
    <col min="14429" max="14429" width="15" style="2" customWidth="1"/>
    <col min="14430" max="14430" width="32.7109375" style="2" customWidth="1"/>
    <col min="14431" max="14678" width="9.140625" style="2"/>
    <col min="14679" max="14679" width="10.5703125" style="2" customWidth="1"/>
    <col min="14680" max="14680" width="60.42578125" style="2" customWidth="1"/>
    <col min="14681" max="14681" width="18.28515625" style="2" customWidth="1"/>
    <col min="14682" max="14682" width="92.28515625" style="2" customWidth="1"/>
    <col min="14683" max="14683" width="85.28515625" style="2" customWidth="1"/>
    <col min="14684" max="14684" width="10.140625" style="2" customWidth="1"/>
    <col min="14685" max="14685" width="15" style="2" customWidth="1"/>
    <col min="14686" max="14686" width="32.7109375" style="2" customWidth="1"/>
    <col min="14687" max="14934" width="9.140625" style="2"/>
    <col min="14935" max="14935" width="10.5703125" style="2" customWidth="1"/>
    <col min="14936" max="14936" width="60.42578125" style="2" customWidth="1"/>
    <col min="14937" max="14937" width="18.28515625" style="2" customWidth="1"/>
    <col min="14938" max="14938" width="92.28515625" style="2" customWidth="1"/>
    <col min="14939" max="14939" width="85.28515625" style="2" customWidth="1"/>
    <col min="14940" max="14940" width="10.140625" style="2" customWidth="1"/>
    <col min="14941" max="14941" width="15" style="2" customWidth="1"/>
    <col min="14942" max="14942" width="32.7109375" style="2" customWidth="1"/>
    <col min="14943" max="15190" width="9.140625" style="2"/>
    <col min="15191" max="15191" width="10.5703125" style="2" customWidth="1"/>
    <col min="15192" max="15192" width="60.42578125" style="2" customWidth="1"/>
    <col min="15193" max="15193" width="18.28515625" style="2" customWidth="1"/>
    <col min="15194" max="15194" width="92.28515625" style="2" customWidth="1"/>
    <col min="15195" max="15195" width="85.28515625" style="2" customWidth="1"/>
    <col min="15196" max="15196" width="10.140625" style="2" customWidth="1"/>
    <col min="15197" max="15197" width="15" style="2" customWidth="1"/>
    <col min="15198" max="15198" width="32.7109375" style="2" customWidth="1"/>
    <col min="15199" max="15446" width="9.140625" style="2"/>
    <col min="15447" max="15447" width="10.5703125" style="2" customWidth="1"/>
    <col min="15448" max="15448" width="60.42578125" style="2" customWidth="1"/>
    <col min="15449" max="15449" width="18.28515625" style="2" customWidth="1"/>
    <col min="15450" max="15450" width="92.28515625" style="2" customWidth="1"/>
    <col min="15451" max="15451" width="85.28515625" style="2" customWidth="1"/>
    <col min="15452" max="15452" width="10.140625" style="2" customWidth="1"/>
    <col min="15453" max="15453" width="15" style="2" customWidth="1"/>
    <col min="15454" max="15454" width="32.7109375" style="2" customWidth="1"/>
    <col min="15455" max="15702" width="9.140625" style="2"/>
    <col min="15703" max="15703" width="10.5703125" style="2" customWidth="1"/>
    <col min="15704" max="15704" width="60.42578125" style="2" customWidth="1"/>
    <col min="15705" max="15705" width="18.28515625" style="2" customWidth="1"/>
    <col min="15706" max="15706" width="92.28515625" style="2" customWidth="1"/>
    <col min="15707" max="15707" width="85.28515625" style="2" customWidth="1"/>
    <col min="15708" max="15708" width="10.140625" style="2" customWidth="1"/>
    <col min="15709" max="15709" width="15" style="2" customWidth="1"/>
    <col min="15710" max="15710" width="32.7109375" style="2" customWidth="1"/>
    <col min="15711" max="15958" width="9.140625" style="2"/>
    <col min="15959" max="15959" width="10.5703125" style="2" customWidth="1"/>
    <col min="15960" max="15960" width="60.42578125" style="2" customWidth="1"/>
    <col min="15961" max="15961" width="18.28515625" style="2" customWidth="1"/>
    <col min="15962" max="15962" width="92.28515625" style="2" customWidth="1"/>
    <col min="15963" max="15963" width="85.28515625" style="2" customWidth="1"/>
    <col min="15964" max="15964" width="10.140625" style="2" customWidth="1"/>
    <col min="15965" max="15965" width="15" style="2" customWidth="1"/>
    <col min="15966" max="15966" width="32.7109375" style="2" customWidth="1"/>
    <col min="15967" max="16216" width="9.140625" style="2"/>
    <col min="16217" max="16261" width="9.140625" style="2" customWidth="1"/>
    <col min="16262" max="16384" width="9.140625" style="2"/>
  </cols>
  <sheetData>
    <row r="1" spans="1:7" s="1" customFormat="1" ht="20.25" x14ac:dyDescent="0.25">
      <c r="A1" s="94" t="s">
        <v>2</v>
      </c>
      <c r="B1" s="94"/>
      <c r="C1" s="94"/>
      <c r="D1" s="94"/>
    </row>
    <row r="2" spans="1:7" ht="18.75" customHeight="1" x14ac:dyDescent="0.25">
      <c r="A2" s="95" t="s">
        <v>15</v>
      </c>
      <c r="B2" s="95"/>
      <c r="C2" s="95"/>
      <c r="D2" s="95"/>
    </row>
    <row r="3" spans="1:7" x14ac:dyDescent="0.25">
      <c r="A3" s="12"/>
      <c r="B3" s="5"/>
      <c r="C3" s="18"/>
      <c r="D3" s="13" t="s">
        <v>3</v>
      </c>
    </row>
    <row r="4" spans="1:7" ht="99" customHeight="1" x14ac:dyDescent="0.25">
      <c r="A4" s="4" t="s">
        <v>4</v>
      </c>
      <c r="B4" s="10" t="s">
        <v>7</v>
      </c>
      <c r="C4" s="10" t="s">
        <v>5</v>
      </c>
      <c r="D4" s="47" t="s">
        <v>6</v>
      </c>
    </row>
    <row r="5" spans="1:7" s="9" customFormat="1" ht="15.75" x14ac:dyDescent="0.25">
      <c r="A5" s="11">
        <v>1</v>
      </c>
      <c r="B5" s="8">
        <v>2</v>
      </c>
      <c r="C5" s="8">
        <v>3</v>
      </c>
      <c r="D5" s="11">
        <v>4</v>
      </c>
    </row>
    <row r="6" spans="1:7" s="9" customFormat="1" ht="32.25" customHeight="1" x14ac:dyDescent="0.25">
      <c r="A6" s="96" t="s">
        <v>14</v>
      </c>
      <c r="B6" s="96"/>
      <c r="C6" s="96"/>
      <c r="D6" s="96"/>
    </row>
    <row r="7" spans="1:7" s="32" customFormat="1" ht="22.5" customHeight="1" x14ac:dyDescent="0.25">
      <c r="A7" s="30" t="s">
        <v>13</v>
      </c>
      <c r="B7" s="28">
        <f>B8+B18+B20+B27+B22+B25</f>
        <v>147630.45174999998</v>
      </c>
      <c r="C7" s="35"/>
      <c r="D7" s="35"/>
    </row>
    <row r="8" spans="1:7" s="24" customFormat="1" ht="37.5" x14ac:dyDescent="0.25">
      <c r="A8" s="58" t="s">
        <v>33</v>
      </c>
      <c r="B8" s="59">
        <f>B9+B16+B17</f>
        <v>70628.117999999988</v>
      </c>
      <c r="C8" s="33"/>
      <c r="D8" s="27"/>
    </row>
    <row r="9" spans="1:7" s="48" customFormat="1" ht="75" x14ac:dyDescent="0.25">
      <c r="A9" s="70" t="s">
        <v>39</v>
      </c>
      <c r="B9" s="34">
        <f>SUM(B10:B15)</f>
        <v>65925.149999999994</v>
      </c>
      <c r="C9" s="61"/>
      <c r="D9" s="27"/>
    </row>
    <row r="10" spans="1:7" s="76" customFormat="1" ht="112.5" x14ac:dyDescent="0.25">
      <c r="A10" s="99" t="s">
        <v>40</v>
      </c>
      <c r="B10" s="34">
        <v>43177.21</v>
      </c>
      <c r="C10" s="61" t="s">
        <v>83</v>
      </c>
      <c r="D10" s="29" t="s">
        <v>90</v>
      </c>
    </row>
    <row r="11" spans="1:7" s="76" customFormat="1" ht="112.5" x14ac:dyDescent="0.25">
      <c r="A11" s="100"/>
      <c r="B11" s="90">
        <v>195.96</v>
      </c>
      <c r="C11" s="61" t="s">
        <v>42</v>
      </c>
      <c r="D11" s="29" t="s">
        <v>76</v>
      </c>
      <c r="E11" s="91"/>
      <c r="G11" s="92"/>
    </row>
    <row r="12" spans="1:7" s="76" customFormat="1" ht="103.5" customHeight="1" x14ac:dyDescent="0.25">
      <c r="A12" s="101"/>
      <c r="B12" s="90">
        <v>213.86</v>
      </c>
      <c r="C12" s="61" t="s">
        <v>42</v>
      </c>
      <c r="D12" s="29" t="s">
        <v>77</v>
      </c>
      <c r="E12" s="91"/>
    </row>
    <row r="13" spans="1:7" s="76" customFormat="1" ht="112.5" x14ac:dyDescent="0.25">
      <c r="A13" s="102" t="s">
        <v>41</v>
      </c>
      <c r="B13" s="34">
        <v>9000</v>
      </c>
      <c r="C13" s="61" t="s">
        <v>42</v>
      </c>
      <c r="D13" s="29" t="s">
        <v>78</v>
      </c>
      <c r="E13" s="91"/>
    </row>
    <row r="14" spans="1:7" s="76" customFormat="1" ht="131.25" x14ac:dyDescent="0.25">
      <c r="A14" s="100"/>
      <c r="B14" s="34">
        <v>9720</v>
      </c>
      <c r="C14" s="61" t="s">
        <v>42</v>
      </c>
      <c r="D14" s="29" t="s">
        <v>72</v>
      </c>
    </row>
    <row r="15" spans="1:7" s="76" customFormat="1" ht="112.5" x14ac:dyDescent="0.25">
      <c r="A15" s="100"/>
      <c r="B15" s="34">
        <v>3618.12</v>
      </c>
      <c r="C15" s="61" t="s">
        <v>42</v>
      </c>
      <c r="D15" s="29" t="s">
        <v>71</v>
      </c>
    </row>
    <row r="16" spans="1:7" s="48" customFormat="1" ht="121.5" customHeight="1" x14ac:dyDescent="0.25">
      <c r="A16" s="29" t="s">
        <v>35</v>
      </c>
      <c r="B16" s="34">
        <v>2702.9679999999998</v>
      </c>
      <c r="C16" s="61" t="s">
        <v>84</v>
      </c>
      <c r="D16" s="27" t="s">
        <v>82</v>
      </c>
    </row>
    <row r="17" spans="1:6" s="48" customFormat="1" ht="120" customHeight="1" x14ac:dyDescent="0.25">
      <c r="A17" s="71" t="s">
        <v>38</v>
      </c>
      <c r="B17" s="34">
        <v>2000</v>
      </c>
      <c r="C17" s="61" t="s">
        <v>85</v>
      </c>
      <c r="D17" s="27" t="s">
        <v>79</v>
      </c>
    </row>
    <row r="18" spans="1:6" s="48" customFormat="1" ht="56.25" x14ac:dyDescent="0.25">
      <c r="A18" s="69" t="s">
        <v>60</v>
      </c>
      <c r="B18" s="59">
        <f>B19</f>
        <v>7874.8537500000002</v>
      </c>
      <c r="C18" s="61"/>
      <c r="D18" s="27"/>
    </row>
    <row r="19" spans="1:6" s="48" customFormat="1" ht="164.25" customHeight="1" x14ac:dyDescent="0.25">
      <c r="A19" s="93" t="s">
        <v>87</v>
      </c>
      <c r="B19" s="34">
        <v>7874.8537500000002</v>
      </c>
      <c r="C19" s="61" t="s">
        <v>28</v>
      </c>
      <c r="D19" s="29" t="s">
        <v>86</v>
      </c>
      <c r="F19" s="76"/>
    </row>
    <row r="20" spans="1:6" s="64" customFormat="1" x14ac:dyDescent="0.25">
      <c r="A20" s="58" t="s">
        <v>24</v>
      </c>
      <c r="B20" s="59">
        <f>B21</f>
        <v>11110</v>
      </c>
      <c r="C20" s="63"/>
      <c r="D20" s="46"/>
    </row>
    <row r="21" spans="1:6" s="64" customFormat="1" ht="155.25" customHeight="1" x14ac:dyDescent="0.25">
      <c r="A21" s="29" t="s">
        <v>25</v>
      </c>
      <c r="B21" s="34">
        <v>11110</v>
      </c>
      <c r="C21" s="61" t="s">
        <v>73</v>
      </c>
      <c r="D21" s="27" t="s">
        <v>70</v>
      </c>
    </row>
    <row r="22" spans="1:6" s="64" customFormat="1" ht="56.25" x14ac:dyDescent="0.25">
      <c r="A22" s="58" t="s">
        <v>43</v>
      </c>
      <c r="B22" s="59">
        <f>B23+B24</f>
        <v>2971.7</v>
      </c>
      <c r="C22" s="61"/>
      <c r="D22" s="27"/>
    </row>
    <row r="23" spans="1:6" s="64" customFormat="1" ht="329.25" customHeight="1" x14ac:dyDescent="0.25">
      <c r="A23" s="103" t="s">
        <v>47</v>
      </c>
      <c r="B23" s="34">
        <v>496.7</v>
      </c>
      <c r="C23" s="51" t="s">
        <v>44</v>
      </c>
      <c r="D23" s="77" t="s">
        <v>45</v>
      </c>
    </row>
    <row r="24" spans="1:6" s="64" customFormat="1" ht="104.25" customHeight="1" x14ac:dyDescent="0.25">
      <c r="A24" s="104"/>
      <c r="B24" s="34">
        <v>2475</v>
      </c>
      <c r="C24" s="51" t="s">
        <v>66</v>
      </c>
      <c r="D24" s="54" t="s">
        <v>88</v>
      </c>
    </row>
    <row r="25" spans="1:6" s="64" customFormat="1" ht="112.5" customHeight="1" x14ac:dyDescent="0.25">
      <c r="A25" s="58" t="s">
        <v>46</v>
      </c>
      <c r="B25" s="59">
        <f>B26</f>
        <v>54745.78</v>
      </c>
      <c r="C25" s="51"/>
      <c r="D25" s="77"/>
    </row>
    <row r="26" spans="1:6" s="64" customFormat="1" ht="126" customHeight="1" x14ac:dyDescent="0.25">
      <c r="A26" s="53" t="s">
        <v>48</v>
      </c>
      <c r="B26" s="34">
        <v>54745.78</v>
      </c>
      <c r="C26" s="51" t="s">
        <v>49</v>
      </c>
      <c r="D26" s="27" t="s">
        <v>61</v>
      </c>
    </row>
    <row r="27" spans="1:6" s="64" customFormat="1" x14ac:dyDescent="0.25">
      <c r="A27" s="58" t="s">
        <v>32</v>
      </c>
      <c r="B27" s="59">
        <f>B28</f>
        <v>300</v>
      </c>
      <c r="C27" s="61"/>
      <c r="D27" s="27"/>
    </row>
    <row r="28" spans="1:6" s="64" customFormat="1" ht="115.5" customHeight="1" x14ac:dyDescent="0.25">
      <c r="A28" s="29" t="s">
        <v>36</v>
      </c>
      <c r="B28" s="34">
        <v>300</v>
      </c>
      <c r="C28" s="61" t="s">
        <v>68</v>
      </c>
      <c r="D28" s="54" t="s">
        <v>63</v>
      </c>
    </row>
    <row r="29" spans="1:6" s="24" customFormat="1" ht="37.5" x14ac:dyDescent="0.25">
      <c r="A29" s="15" t="s">
        <v>12</v>
      </c>
      <c r="B29" s="6">
        <f>B30+B33+B35</f>
        <v>2944.0537100000001</v>
      </c>
      <c r="C29" s="37"/>
      <c r="D29" s="49"/>
    </row>
    <row r="30" spans="1:6" s="64" customFormat="1" ht="56.25" x14ac:dyDescent="0.25">
      <c r="A30" s="45" t="s">
        <v>26</v>
      </c>
      <c r="B30" s="57">
        <f>B31+B32</f>
        <v>2887.8510000000001</v>
      </c>
      <c r="C30" s="65"/>
      <c r="D30" s="56"/>
    </row>
    <row r="31" spans="1:6" s="24" customFormat="1" ht="89.25" customHeight="1" x14ac:dyDescent="0.25">
      <c r="A31" s="97" t="s">
        <v>27</v>
      </c>
      <c r="B31" s="39">
        <v>11.851000000000001</v>
      </c>
      <c r="C31" s="61" t="s">
        <v>28</v>
      </c>
      <c r="D31" s="54" t="s">
        <v>69</v>
      </c>
    </row>
    <row r="32" spans="1:6" s="48" customFormat="1" ht="89.25" customHeight="1" x14ac:dyDescent="0.25">
      <c r="A32" s="98"/>
      <c r="B32" s="39">
        <v>2876</v>
      </c>
      <c r="C32" s="61" t="s">
        <v>67</v>
      </c>
      <c r="D32" s="54" t="s">
        <v>89</v>
      </c>
    </row>
    <row r="33" spans="1:5" s="64" customFormat="1" ht="37.5" customHeight="1" x14ac:dyDescent="0.25">
      <c r="A33" s="58" t="s">
        <v>29</v>
      </c>
      <c r="B33" s="57">
        <f>B34</f>
        <v>55.230310000000003</v>
      </c>
      <c r="C33" s="63"/>
      <c r="D33" s="31"/>
    </row>
    <row r="34" spans="1:5" s="48" customFormat="1" ht="184.5" customHeight="1" x14ac:dyDescent="0.25">
      <c r="A34" s="55" t="s">
        <v>31</v>
      </c>
      <c r="B34" s="39">
        <v>55.230310000000003</v>
      </c>
      <c r="C34" s="51" t="s">
        <v>34</v>
      </c>
      <c r="D34" s="54" t="s">
        <v>75</v>
      </c>
    </row>
    <row r="35" spans="1:5" s="64" customFormat="1" ht="141" customHeight="1" x14ac:dyDescent="0.25">
      <c r="A35" s="58" t="s">
        <v>30</v>
      </c>
      <c r="B35" s="57">
        <f>B36</f>
        <v>0.97240000000000004</v>
      </c>
      <c r="C35" s="63"/>
      <c r="D35" s="31"/>
    </row>
    <row r="36" spans="1:5" s="64" customFormat="1" ht="198" customHeight="1" x14ac:dyDescent="0.25">
      <c r="A36" s="53" t="s">
        <v>50</v>
      </c>
      <c r="B36" s="39">
        <v>0.97240000000000004</v>
      </c>
      <c r="C36" s="51" t="s">
        <v>34</v>
      </c>
      <c r="D36" s="54" t="s">
        <v>80</v>
      </c>
    </row>
    <row r="37" spans="1:5" s="24" customFormat="1" ht="51.75" customHeight="1" x14ac:dyDescent="0.25">
      <c r="A37" s="15" t="s">
        <v>8</v>
      </c>
      <c r="B37" s="6">
        <f>B38+B42</f>
        <v>1708.8</v>
      </c>
      <c r="C37" s="37"/>
      <c r="D37" s="49"/>
    </row>
    <row r="38" spans="1:5" s="24" customFormat="1" ht="48" customHeight="1" x14ac:dyDescent="0.25">
      <c r="A38" s="38" t="s">
        <v>81</v>
      </c>
      <c r="B38" s="39">
        <f>SUM(B39:B41)</f>
        <v>1408.8</v>
      </c>
      <c r="C38" s="25"/>
      <c r="D38" s="55"/>
    </row>
    <row r="39" spans="1:5" s="48" customFormat="1" ht="114.75" customHeight="1" x14ac:dyDescent="0.25">
      <c r="A39" s="40" t="s">
        <v>16</v>
      </c>
      <c r="B39" s="39">
        <v>500</v>
      </c>
      <c r="C39" s="25" t="s">
        <v>20</v>
      </c>
      <c r="D39" s="60" t="s">
        <v>51</v>
      </c>
    </row>
    <row r="40" spans="1:5" s="48" customFormat="1" ht="135" customHeight="1" x14ac:dyDescent="0.25">
      <c r="A40" s="40" t="s">
        <v>17</v>
      </c>
      <c r="B40" s="39">
        <v>799.24</v>
      </c>
      <c r="C40" s="25" t="s">
        <v>19</v>
      </c>
      <c r="D40" s="51" t="s">
        <v>74</v>
      </c>
    </row>
    <row r="41" spans="1:5" s="48" customFormat="1" ht="109.5" customHeight="1" x14ac:dyDescent="0.25">
      <c r="A41" s="40" t="s">
        <v>18</v>
      </c>
      <c r="B41" s="39">
        <v>109.56</v>
      </c>
      <c r="C41" s="25" t="s">
        <v>21</v>
      </c>
      <c r="D41" s="60" t="s">
        <v>65</v>
      </c>
    </row>
    <row r="42" spans="1:5" s="48" customFormat="1" x14ac:dyDescent="0.25">
      <c r="A42" s="73" t="s">
        <v>32</v>
      </c>
      <c r="B42" s="57">
        <f>B43</f>
        <v>300</v>
      </c>
      <c r="C42" s="63"/>
      <c r="D42" s="75"/>
      <c r="E42" s="72"/>
    </row>
    <row r="43" spans="1:5" s="48" customFormat="1" ht="112.5" x14ac:dyDescent="0.25">
      <c r="A43" s="74" t="s">
        <v>37</v>
      </c>
      <c r="B43" s="39">
        <v>300</v>
      </c>
      <c r="C43" s="61" t="s">
        <v>68</v>
      </c>
      <c r="D43" s="52" t="s">
        <v>64</v>
      </c>
      <c r="E43" s="72"/>
    </row>
    <row r="44" spans="1:5" s="24" customFormat="1" ht="30" customHeight="1" x14ac:dyDescent="0.25">
      <c r="A44" s="41" t="s">
        <v>1</v>
      </c>
      <c r="B44" s="42">
        <f>B7+B29+B37</f>
        <v>152283.30545999997</v>
      </c>
      <c r="C44" s="43"/>
      <c r="D44" s="44"/>
    </row>
    <row r="45" spans="1:5" s="24" customFormat="1" x14ac:dyDescent="0.25">
      <c r="A45" s="22"/>
      <c r="B45" s="23"/>
      <c r="C45" s="21"/>
      <c r="D45" s="22"/>
    </row>
    <row r="47" spans="1:5" s="24" customFormat="1" x14ac:dyDescent="0.25">
      <c r="A47" s="22"/>
      <c r="B47" s="23"/>
      <c r="C47" s="21"/>
      <c r="D47" s="22"/>
    </row>
    <row r="50" spans="1:4" s="24" customFormat="1" x14ac:dyDescent="0.25">
      <c r="A50" s="22"/>
      <c r="B50" s="20"/>
      <c r="C50" s="19"/>
      <c r="D50" s="22"/>
    </row>
    <row r="51" spans="1:4" s="48" customFormat="1" x14ac:dyDescent="0.25">
      <c r="A51" s="22"/>
      <c r="B51" s="23"/>
      <c r="C51" s="19"/>
      <c r="D51" s="22"/>
    </row>
    <row r="54" spans="1:4" x14ac:dyDescent="0.25">
      <c r="B54" s="20"/>
    </row>
  </sheetData>
  <customSheetViews>
    <customSheetView guid="{677A1C2C-215F-4102-BEBC-58D3B87647DE}" scale="60" showPageBreaks="1">
      <pane xSplit="2" ySplit="5" topLeftCell="C42" activePane="bottomRight" state="frozen"/>
      <selection pane="bottomRight" activeCell="A44" sqref="A44"/>
      <colBreaks count="1" manualBreakCount="1">
        <brk id="5" max="1048575" man="1"/>
      </colBreaks>
      <pageMargins left="0" right="0" top="0.78740157480314965" bottom="0.59055118110236227" header="0.39370078740157483" footer="0"/>
      <pageSetup paperSize="9" scale="43" orientation="landscape" useFirstPageNumber="1" r:id="rId1"/>
      <headerFooter>
        <oddHeader>&amp;C&amp;"Times New Roman,обычный"&amp;14&amp;P</oddHeader>
      </headerFooter>
    </customSheetView>
    <customSheetView guid="{2D3D08B4-F1A7-4138-B102-6B6CEB6CB6B0}" scale="60" showPageBreaks="1" fitToPage="1">
      <pane xSplit="2" ySplit="5" topLeftCell="C23" activePane="bottomRight" state="frozen"/>
      <selection pane="bottomRight" activeCell="C27" sqref="C27"/>
      <colBreaks count="1" manualBreakCount="1">
        <brk id="5" max="1048575" man="1"/>
      </colBreaks>
      <pageMargins left="1.1811023622047245" right="0.39370078740157483" top="0.78740157480314965" bottom="0.78740157480314965" header="0.39370078740157483" footer="0"/>
      <pageSetup paperSize="9" scale="36" fitToHeight="10" orientation="landscape" useFirstPageNumber="1" r:id="rId2"/>
      <headerFooter>
        <oddHeader>&amp;C&amp;"Times New Roman,обычный"&amp;14&amp;P</oddHeader>
      </headerFooter>
    </customSheetView>
    <customSheetView guid="{8ADB82F7-BC94-4A32-9680-8CFBAC1E956D}" scale="71" showPageBreaks="1" fitToPage="1">
      <pane xSplit="1" ySplit="4" topLeftCell="B18" activePane="bottomRight" state="frozen"/>
      <selection pane="bottomRight" activeCell="D13" sqref="D13"/>
      <pageMargins left="1.1811023622047245" right="0.39370078740157483" top="0.78740157480314965" bottom="0.78740157480314965" header="0.39370078740157483" footer="0"/>
      <printOptions horizontalCentered="1"/>
      <pageSetup paperSize="9" scale="36" fitToHeight="10" orientation="landscape" useFirstPageNumber="1" r:id="rId3"/>
    </customSheetView>
    <customSheetView guid="{F1845C8C-E450-491E-87F6-3A3ADFD87BBB}" scale="60" showPageBreaks="1">
      <pane xSplit="2" ySplit="5" topLeftCell="C43" activePane="bottomRight" state="frozen"/>
      <selection pane="bottomRight" activeCell="A50" sqref="A50:XFD50"/>
      <colBreaks count="1" manualBreakCount="1">
        <brk id="5" max="1048575" man="1"/>
      </colBreaks>
      <pageMargins left="0.27559055118110237" right="0.23622047244094491" top="0.78740157480314965" bottom="0.31496062992125984" header="0.6692913385826772" footer="0"/>
      <pageSetup paperSize="9" scale="45" fitToHeight="10" orientation="landscape" useFirstPageNumber="1" r:id="rId4"/>
      <headerFooter>
        <oddHeader>&amp;C&amp;"Times New Roman,обычный"&amp;14&amp;P</oddHeader>
      </headerFooter>
    </customSheetView>
    <customSheetView guid="{C4F1229C-F644-49BB-B399-CB0E66F0A536}" scale="70" showPageBreaks="1" fitToPage="1">
      <pane xSplit="2" ySplit="5" topLeftCell="C51" activePane="bottomRight" state="frozen"/>
      <selection pane="bottomRight" activeCell="E4" sqref="E4"/>
      <colBreaks count="1" manualBreakCount="1">
        <brk id="5" max="1048575" man="1"/>
      </colBreaks>
      <pageMargins left="1.1811023622047245" right="0.39370078740157483" top="0.78740157480314965" bottom="0.78740157480314965" header="0.39370078740157483" footer="0"/>
      <pageSetup paperSize="9" scale="36" fitToHeight="10" orientation="landscape" useFirstPageNumber="1" r:id="rId5"/>
      <headerFooter>
        <oddHeader>&amp;C&amp;"Times New Roman,обычный"&amp;14&amp;P</oddHeader>
      </headerFooter>
    </customSheetView>
    <customSheetView guid="{0F22DF55-A5BA-47E9-8393-9C83F3558F7B}" scale="62" showPageBreaks="1" fitToPage="1">
      <pane xSplit="2" ySplit="5" topLeftCell="C33" activePane="bottomRight" state="frozen"/>
      <selection pane="bottomRight" activeCell="C33" sqref="C33"/>
      <colBreaks count="1" manualBreakCount="1">
        <brk id="5" max="1048575" man="1"/>
      </colBreaks>
      <pageMargins left="1.1811023622047245" right="0.39370078740157483" top="0.78740157480314965" bottom="0.78740157480314965" header="0.39370078740157483" footer="0"/>
      <pageSetup paperSize="9" scale="36" fitToHeight="10" orientation="landscape" useFirstPageNumber="1" r:id="rId6"/>
      <headerFooter>
        <oddHeader>&amp;C&amp;"Times New Roman,обычный"&amp;14&amp;P</oddHeader>
      </headerFooter>
    </customSheetView>
    <customSheetView guid="{D67D0B2C-3E73-4124-8533-50B50CCB7689}" scale="71" showPageBreaks="1">
      <pane xSplit="2" ySplit="5" topLeftCell="C46" activePane="bottomRight" state="frozen"/>
      <selection pane="bottomRight" activeCell="C50" sqref="C50"/>
      <pageMargins left="0" right="0" top="0.78740157480314965" bottom="0.59055118110236227" header="0.39370078740157483" footer="0"/>
      <pageSetup paperSize="9" scale="40" orientation="landscape" useFirstPageNumber="1" r:id="rId7"/>
      <headerFooter>
        <oddHeader>&amp;C&amp;"Times New Roman,обычный"&amp;14&amp;P</oddHeader>
      </headerFooter>
    </customSheetView>
    <customSheetView guid="{386467DA-AE54-48DD-A0C0-0F29318F2700}" scale="60" showPageBreaks="1" fitToPage="1">
      <pane xSplit="1" ySplit="4" topLeftCell="B5" activePane="bottomRight" state="frozen"/>
      <selection pane="bottomRight" activeCell="C11" sqref="C11"/>
      <pageMargins left="1.1811023622047245" right="0.39370078740157483" top="0.78740157480314965" bottom="0.78740157480314965" header="0.39370078740157483" footer="0"/>
      <printOptions horizontalCentered="1"/>
      <pageSetup paperSize="9" scale="43" fitToHeight="10" orientation="landscape" useFirstPageNumber="1" r:id="rId8"/>
    </customSheetView>
    <customSheetView guid="{1BEF2181-BC0A-4660-9AC3-A3A3AEFDA285}" scale="65" printArea="1">
      <pane xSplit="2" ySplit="4" topLeftCell="C50" activePane="bottomRight" state="frozen"/>
      <selection pane="bottomRight" activeCell="B68" sqref="B68"/>
      <colBreaks count="1" manualBreakCount="1">
        <brk id="5" max="1048575" man="1"/>
      </colBreaks>
      <pageMargins left="0" right="0" top="0.55118110236220474" bottom="0.15748031496062992" header="0.39370078740157483" footer="0"/>
      <printOptions horizontalCentered="1"/>
      <pageSetup paperSize="9" scale="50" orientation="landscape" r:id="rId9"/>
    </customSheetView>
    <customSheetView guid="{0ABDCBE0-789A-48C1-9B84-1C1A82B9604B}" scale="80" showPageBreaks="1" printArea="1">
      <pane xSplit="2" ySplit="4" topLeftCell="C21" activePane="bottomRight" state="frozen"/>
      <selection pane="bottomRight" activeCell="B28" sqref="B28"/>
      <colBreaks count="1" manualBreakCount="1">
        <brk id="5" max="1048575" man="1"/>
      </colBreaks>
      <pageMargins left="0" right="0" top="0.55118110236220474" bottom="0.15748031496062992" header="0.39370078740157483" footer="0"/>
      <printOptions horizontalCentered="1"/>
      <pageSetup paperSize="9" scale="50" orientation="landscape" r:id="rId10"/>
    </customSheetView>
    <customSheetView guid="{5F0F2925-4F64-41C1-B986-29C5EDB3CF4C}" scale="60" printArea="1">
      <pane xSplit="2" ySplit="4" topLeftCell="C50" activePane="bottomRight" state="frozen"/>
      <selection pane="bottomRight" activeCell="E63" sqref="E63"/>
      <colBreaks count="1" manualBreakCount="1">
        <brk id="5" max="1048575" man="1"/>
      </colBreaks>
      <pageMargins left="0" right="0" top="0.55118110236220474" bottom="0.15748031496062992" header="0.39370078740157483" footer="0"/>
      <printOptions horizontalCentered="1"/>
      <pageSetup paperSize="9" scale="50" orientation="landscape" r:id="rId11"/>
    </customSheetView>
    <customSheetView guid="{BC1DE83E-639E-483B-8415-9C0564827C30}" scale="80" showPageBreaks="1" printArea="1">
      <pane xSplit="2" ySplit="5" topLeftCell="C19" activePane="bottomRight" state="frozen"/>
      <selection pane="bottomRight" activeCell="D24" sqref="D24"/>
      <colBreaks count="1" manualBreakCount="1">
        <brk id="5" max="1048575" man="1"/>
      </colBreaks>
      <pageMargins left="0" right="0" top="0.78740157480314965" bottom="0.59055118110236227" header="0.39370078740157483" footer="0"/>
      <printOptions horizontalCentered="1"/>
      <pageSetup paperSize="9" scale="50" orientation="landscape" useFirstPageNumber="1" r:id="rId12"/>
      <headerFooter>
        <oddHeader>&amp;C&amp;"Times New Roman,обычный"&amp;14&amp;P</oddHeader>
      </headerFooter>
    </customSheetView>
    <customSheetView guid="{58EA18CC-91E9-4FF5-A1BC-86C89561BEAB}" scale="70" showPageBreaks="1" printArea="1" topLeftCell="A4">
      <pane xSplit="2" ySplit="3" topLeftCell="E31" activePane="bottomRight" state="frozen"/>
      <selection pane="bottomRight" activeCell="E34" sqref="E34"/>
      <colBreaks count="1" manualBreakCount="1">
        <brk id="5" max="1048575" man="1"/>
      </colBreaks>
      <pageMargins left="0" right="0" top="0.78740157480314965" bottom="0.39370078740157483" header="0.39370078740157483" footer="0"/>
      <printOptions horizontalCentered="1"/>
      <pageSetup paperSize="9" scale="50" orientation="landscape" useFirstPageNumber="1" r:id="rId13"/>
    </customSheetView>
    <customSheetView guid="{13DF3E3E-0023-47B3-BAF6-5BC4F0B04656}" scale="56" showPageBreaks="1" printArea="1" topLeftCell="B1">
      <selection activeCell="E59" sqref="E59"/>
      <colBreaks count="1" manualBreakCount="1">
        <brk id="5" max="1048575" man="1"/>
      </colBreaks>
      <pageMargins left="0" right="0" top="0.55118110236220474" bottom="0.15748031496062992" header="0.39370078740157483" footer="0"/>
      <printOptions horizontalCentered="1"/>
      <pageSetup paperSize="9" scale="50" orientation="landscape" r:id="rId14"/>
    </customSheetView>
    <customSheetView guid="{AF030647-8264-4336-A0BC-EB17CF61641D}" scale="65" showPageBreaks="1" printArea="1">
      <pane xSplit="2" ySplit="4" topLeftCell="C32" activePane="bottomRight" state="frozen"/>
      <selection pane="bottomRight" activeCell="D40" sqref="D40:E40"/>
      <colBreaks count="1" manualBreakCount="1">
        <brk id="5" max="1048575" man="1"/>
      </colBreaks>
      <pageMargins left="0" right="0" top="0.55118110236220474" bottom="0.15748031496062992" header="0.39370078740157483" footer="0"/>
      <printOptions horizontalCentered="1"/>
      <pageSetup paperSize="9" scale="50" orientation="landscape" r:id="rId15"/>
    </customSheetView>
    <customSheetView guid="{58A50FC9-6F17-43B0-B0C0-903F08D6B6CB}" scale="56" showPageBreaks="1" printArea="1" hiddenRows="1" topLeftCell="A4">
      <pane xSplit="2" ySplit="2" topLeftCell="C6" activePane="bottomRight" state="frozen"/>
      <selection pane="bottomRight" activeCell="B6" sqref="B6"/>
      <colBreaks count="1" manualBreakCount="1">
        <brk id="5" max="1048575" man="1"/>
      </colBreaks>
      <pageMargins left="0" right="0" top="0.78740157480314965" bottom="0.59055118110236227" header="0.39370078740157483" footer="0"/>
      <printOptions horizontalCentered="1"/>
      <pageSetup paperSize="9" scale="50" orientation="landscape" useFirstPageNumber="1" r:id="rId16"/>
      <headerFooter>
        <oddHeader>&amp;C&amp;"Times New Roman,обычный"&amp;14&amp;P</oddHeader>
      </headerFooter>
    </customSheetView>
    <customSheetView guid="{54D3BCF1-2C0B-42E0-B856-B74ED4DD1A00}" scale="70" hiddenRows="1">
      <pane xSplit="1" ySplit="4" topLeftCell="B8" activePane="bottomRight" state="frozen"/>
      <selection pane="bottomRight" activeCell="B11" sqref="B11"/>
      <pageMargins left="0.78740157480314965" right="0.78740157480314965" top="1.1811023622047245" bottom="0.39370078740157483" header="0.39370078740157483" footer="0"/>
      <printOptions horizontalCentered="1"/>
      <pageSetup paperSize="9" scale="65" orientation="landscape" useFirstPageNumber="1" r:id="rId17"/>
    </customSheetView>
    <customSheetView guid="{9E1457AD-2F1E-40DE-98F3-31869029BCA4}" scale="60" showPageBreaks="1" printArea="1">
      <pane xSplit="2" ySplit="4" topLeftCell="C24" activePane="bottomRight" state="frozen"/>
      <selection pane="bottomRight" activeCell="C21" sqref="C21"/>
      <colBreaks count="1" manualBreakCount="1">
        <brk id="5" max="1048575" man="1"/>
      </colBreaks>
      <pageMargins left="0" right="0" top="0.55118110236220474" bottom="0.15748031496062992" header="0.39370078740157483" footer="0"/>
      <printOptions horizontalCentered="1"/>
      <pageSetup paperSize="9" scale="50" orientation="landscape" r:id="rId18"/>
    </customSheetView>
    <customSheetView guid="{31EBE298-72ED-49A3-88F5-87F98A6F238B}" scale="70" showPageBreaks="1">
      <pane xSplit="1" ySplit="4" topLeftCell="B14" activePane="bottomRight" state="frozen"/>
      <selection pane="bottomRight" activeCell="D17" sqref="D17"/>
      <pageMargins left="0.78740157480314965" right="0.78740157480314965" top="1.1811023622047245" bottom="0.39370078740157483" header="0.39370078740157483" footer="0"/>
      <printOptions horizontalCentered="1"/>
      <pageSetup paperSize="9" scale="65" orientation="landscape" useFirstPageNumber="1" r:id="rId19"/>
    </customSheetView>
    <customSheetView guid="{E6F5D563-72F7-4B76-A0D3-D57D74D01F2C}" scale="60">
      <pane xSplit="2" ySplit="4" topLeftCell="C56" activePane="bottomRight" state="frozen"/>
      <selection pane="bottomRight" activeCell="H65" sqref="H65"/>
      <pageMargins left="0.23622047244094491" right="0" top="0.43307086614173229" bottom="0.51181102362204722" header="0.39370078740157483" footer="0.43307086614173229"/>
      <pageSetup paperSize="9" scale="43" fitToHeight="0" orientation="landscape" r:id="rId20"/>
    </customSheetView>
    <customSheetView guid="{C05F61D9-2CE1-4F8D-A59F-231C44DC7E34}" scale="60" showPageBreaks="1" fitToPage="1">
      <pane xSplit="1" ySplit="4" topLeftCell="B31" activePane="bottomRight" state="frozen"/>
      <selection pane="bottomRight" activeCell="D32" sqref="D32"/>
      <pageMargins left="1.1811023622047245" right="0.39370078740157483" top="0.78740157480314965" bottom="0.78740157480314965" header="0.39370078740157483" footer="0"/>
      <printOptions horizontalCentered="1"/>
      <pageSetup paperSize="9" scale="39" fitToHeight="10" orientation="landscape" useFirstPageNumber="1" r:id="rId21"/>
    </customSheetView>
    <customSheetView guid="{7AAF5922-39F8-4282-B83D-A48B18C8B156}" scale="80" showPageBreaks="1">
      <pane xSplit="2" ySplit="5" topLeftCell="C6" activePane="bottomRight" state="frozen"/>
      <selection pane="bottomRight" activeCell="B20" sqref="B17:B20"/>
      <pageMargins left="0" right="0" top="0.78740157480314965" bottom="0.59055118110236227" header="0.39370078740157483" footer="0"/>
      <pageSetup paperSize="8" scale="50" orientation="landscape" useFirstPageNumber="1" r:id="rId22"/>
      <headerFooter>
        <oddHeader>&amp;C&amp;"Times New Roman,обычный"&amp;14&amp;P</oddHeader>
      </headerFooter>
    </customSheetView>
    <customSheetView guid="{F59AD919-7FD1-4BB0-B86D-264A895B1B9E}" scale="70" showPageBreaks="1">
      <pane xSplit="2" ySplit="5" topLeftCell="C45" activePane="bottomRight" state="frozen"/>
      <selection pane="bottomRight" activeCell="D45" sqref="D45"/>
      <colBreaks count="1" manualBreakCount="1">
        <brk id="5" max="1048575" man="1"/>
      </colBreaks>
      <pageMargins left="0" right="0" top="0.78740157480314965" bottom="0.59055118110236227" header="0.39370078740157483" footer="0"/>
      <pageSetup paperSize="9" scale="43" orientation="landscape" useFirstPageNumber="1" r:id="rId23"/>
      <headerFooter>
        <oddHeader>&amp;C&amp;"Times New Roman,обычный"&amp;14&amp;P</oddHeader>
      </headerFooter>
    </customSheetView>
    <customSheetView guid="{13AB9109-ECCD-4FB1-9737-3D62B4E7DB8F}" scale="60" showPageBreaks="1" fitToPage="1">
      <pane xSplit="2" ySplit="5" topLeftCell="C21" activePane="bottomRight" state="frozen"/>
      <selection pane="bottomRight" activeCell="C25" sqref="C25"/>
      <colBreaks count="1" manualBreakCount="1">
        <brk id="5" max="1048575" man="1"/>
      </colBreaks>
      <pageMargins left="1.1811023622047245" right="0.39370078740157483" top="0.78740157480314965" bottom="0.78740157480314965" header="0.39370078740157483" footer="0"/>
      <pageSetup paperSize="9" scale="36" fitToHeight="10" orientation="landscape" useFirstPageNumber="1" r:id="rId24"/>
      <headerFooter>
        <oddHeader>&amp;C&amp;"Times New Roman,обычный"&amp;14&amp;P</oddHeader>
      </headerFooter>
    </customSheetView>
    <customSheetView guid="{D963C193-9B68-47A7-AFD2-A31FAC2CD833}" scale="75" showPageBreaks="1" fitToPage="1">
      <pane xSplit="2" ySplit="5" topLeftCell="C36" activePane="bottomRight" state="frozen"/>
      <selection pane="bottomRight" activeCell="C62" sqref="C62"/>
      <colBreaks count="1" manualBreakCount="1">
        <brk id="5" max="1048575" man="1"/>
      </colBreaks>
      <pageMargins left="1.1811023622047245" right="0.39370078740157483" top="0.78740157480314965" bottom="0.78740157480314965" header="0.39370078740157483" footer="0"/>
      <pageSetup paperSize="8" scale="36" fitToHeight="10" orientation="landscape" useFirstPageNumber="1" r:id="rId25"/>
      <headerFooter>
        <oddHeader>&amp;C&amp;"Times New Roman,обычный"&amp;14&amp;P</oddHeader>
      </headerFooter>
    </customSheetView>
    <customSheetView guid="{74B37B9C-2526-431A-B55C-D4A4048B8181}" scale="55" showPageBreaks="1">
      <pane xSplit="2" ySplit="5" topLeftCell="C27" activePane="bottomRight" state="frozen"/>
      <selection pane="bottomRight" activeCell="D32" sqref="D32"/>
      <colBreaks count="1" manualBreakCount="1">
        <brk id="5" max="1048575" man="1"/>
      </colBreaks>
      <pageMargins left="0.78740157480314965" right="0.78740157480314965" top="1.1811023622047245" bottom="0.59055118110236227" header="0.39370078740157483" footer="0"/>
      <pageSetup paperSize="9" scale="40" fitToHeight="0" orientation="landscape" useFirstPageNumber="1" r:id="rId26"/>
      <headerFooter>
        <oddHeader>&amp;C&amp;"Times New Roman,обычный"&amp;14&amp;P</oddHeader>
      </headerFooter>
    </customSheetView>
  </customSheetViews>
  <mergeCells count="7">
    <mergeCell ref="A1:D1"/>
    <mergeCell ref="A2:D2"/>
    <mergeCell ref="A6:D6"/>
    <mergeCell ref="A31:A32"/>
    <mergeCell ref="A10:A12"/>
    <mergeCell ref="A13:A15"/>
    <mergeCell ref="A23:A24"/>
  </mergeCells>
  <pageMargins left="0.78740157480314965" right="0.78740157480314965" top="1.1811023622047245" bottom="0.59055118110236227" header="0.39370078740157483" footer="0"/>
  <pageSetup paperSize="9" scale="40" fitToHeight="0" orientation="landscape" useFirstPageNumber="1" r:id="rId27"/>
  <headerFooter>
    <oddHeader>&amp;C&amp;"Times New Roman,обычный"&amp;14&amp;P</oddHeader>
  </headerFooter>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D18"/>
  <sheetViews>
    <sheetView zoomScale="60" zoomScaleNormal="60" workbookViewId="0">
      <selection activeCell="A11" sqref="A11:XFD11"/>
    </sheetView>
  </sheetViews>
  <sheetFormatPr defaultRowHeight="18.75" x14ac:dyDescent="0.25"/>
  <cols>
    <col min="1" max="1" width="81" style="22" customWidth="1"/>
    <col min="2" max="2" width="26.42578125" style="23" customWidth="1"/>
    <col min="3" max="3" width="79.140625" style="19" customWidth="1"/>
    <col min="4" max="4" width="91.85546875" style="22" customWidth="1"/>
    <col min="5" max="5" width="16.5703125" style="24" customWidth="1"/>
    <col min="6" max="6" width="2.7109375" style="24" customWidth="1"/>
    <col min="7" max="209" width="9.140625" style="24"/>
    <col min="210" max="210" width="10.5703125" style="24" customWidth="1"/>
    <col min="211" max="211" width="60.42578125" style="24" customWidth="1"/>
    <col min="212" max="212" width="18.28515625" style="24" customWidth="1"/>
    <col min="213" max="213" width="92.28515625" style="24" customWidth="1"/>
    <col min="214" max="214" width="85.28515625" style="24" customWidth="1"/>
    <col min="215" max="215" width="10.140625" style="24" customWidth="1"/>
    <col min="216" max="216" width="15" style="24" customWidth="1"/>
    <col min="217" max="217" width="32.7109375" style="24" customWidth="1"/>
    <col min="218" max="465" width="9.140625" style="24"/>
    <col min="466" max="466" width="10.5703125" style="24" customWidth="1"/>
    <col min="467" max="467" width="60.42578125" style="24" customWidth="1"/>
    <col min="468" max="468" width="18.28515625" style="24" customWidth="1"/>
    <col min="469" max="469" width="92.28515625" style="24" customWidth="1"/>
    <col min="470" max="470" width="85.28515625" style="24" customWidth="1"/>
    <col min="471" max="471" width="10.140625" style="24" customWidth="1"/>
    <col min="472" max="472" width="15" style="24" customWidth="1"/>
    <col min="473" max="473" width="32.7109375" style="24" customWidth="1"/>
    <col min="474" max="721" width="9.140625" style="24"/>
    <col min="722" max="722" width="10.5703125" style="24" customWidth="1"/>
    <col min="723" max="723" width="60.42578125" style="24" customWidth="1"/>
    <col min="724" max="724" width="18.28515625" style="24" customWidth="1"/>
    <col min="725" max="725" width="92.28515625" style="24" customWidth="1"/>
    <col min="726" max="726" width="85.28515625" style="24" customWidth="1"/>
    <col min="727" max="727" width="10.140625" style="24" customWidth="1"/>
    <col min="728" max="728" width="15" style="24" customWidth="1"/>
    <col min="729" max="729" width="32.7109375" style="24" customWidth="1"/>
    <col min="730" max="977" width="9.140625" style="24"/>
    <col min="978" max="978" width="10.5703125" style="24" customWidth="1"/>
    <col min="979" max="979" width="60.42578125" style="24" customWidth="1"/>
    <col min="980" max="980" width="18.28515625" style="24" customWidth="1"/>
    <col min="981" max="981" width="92.28515625" style="24" customWidth="1"/>
    <col min="982" max="982" width="85.28515625" style="24" customWidth="1"/>
    <col min="983" max="983" width="10.140625" style="24" customWidth="1"/>
    <col min="984" max="984" width="15" style="24" customWidth="1"/>
    <col min="985" max="985" width="32.7109375" style="24" customWidth="1"/>
    <col min="986" max="1233" width="9.140625" style="24"/>
    <col min="1234" max="1234" width="10.5703125" style="24" customWidth="1"/>
    <col min="1235" max="1235" width="60.42578125" style="24" customWidth="1"/>
    <col min="1236" max="1236" width="18.28515625" style="24" customWidth="1"/>
    <col min="1237" max="1237" width="92.28515625" style="24" customWidth="1"/>
    <col min="1238" max="1238" width="85.28515625" style="24" customWidth="1"/>
    <col min="1239" max="1239" width="10.140625" style="24" customWidth="1"/>
    <col min="1240" max="1240" width="15" style="24" customWidth="1"/>
    <col min="1241" max="1241" width="32.7109375" style="24" customWidth="1"/>
    <col min="1242" max="1489" width="9.140625" style="24"/>
    <col min="1490" max="1490" width="10.5703125" style="24" customWidth="1"/>
    <col min="1491" max="1491" width="60.42578125" style="24" customWidth="1"/>
    <col min="1492" max="1492" width="18.28515625" style="24" customWidth="1"/>
    <col min="1493" max="1493" width="92.28515625" style="24" customWidth="1"/>
    <col min="1494" max="1494" width="85.28515625" style="24" customWidth="1"/>
    <col min="1495" max="1495" width="10.140625" style="24" customWidth="1"/>
    <col min="1496" max="1496" width="15" style="24" customWidth="1"/>
    <col min="1497" max="1497" width="32.7109375" style="24" customWidth="1"/>
    <col min="1498" max="1745" width="9.140625" style="24"/>
    <col min="1746" max="1746" width="10.5703125" style="24" customWidth="1"/>
    <col min="1747" max="1747" width="60.42578125" style="24" customWidth="1"/>
    <col min="1748" max="1748" width="18.28515625" style="24" customWidth="1"/>
    <col min="1749" max="1749" width="92.28515625" style="24" customWidth="1"/>
    <col min="1750" max="1750" width="85.28515625" style="24" customWidth="1"/>
    <col min="1751" max="1751" width="10.140625" style="24" customWidth="1"/>
    <col min="1752" max="1752" width="15" style="24" customWidth="1"/>
    <col min="1753" max="1753" width="32.7109375" style="24" customWidth="1"/>
    <col min="1754" max="2001" width="9.140625" style="24"/>
    <col min="2002" max="2002" width="10.5703125" style="24" customWidth="1"/>
    <col min="2003" max="2003" width="60.42578125" style="24" customWidth="1"/>
    <col min="2004" max="2004" width="18.28515625" style="24" customWidth="1"/>
    <col min="2005" max="2005" width="92.28515625" style="24" customWidth="1"/>
    <col min="2006" max="2006" width="85.28515625" style="24" customWidth="1"/>
    <col min="2007" max="2007" width="10.140625" style="24" customWidth="1"/>
    <col min="2008" max="2008" width="15" style="24" customWidth="1"/>
    <col min="2009" max="2009" width="32.7109375" style="24" customWidth="1"/>
    <col min="2010" max="2257" width="9.140625" style="24"/>
    <col min="2258" max="2258" width="10.5703125" style="24" customWidth="1"/>
    <col min="2259" max="2259" width="60.42578125" style="24" customWidth="1"/>
    <col min="2260" max="2260" width="18.28515625" style="24" customWidth="1"/>
    <col min="2261" max="2261" width="92.28515625" style="24" customWidth="1"/>
    <col min="2262" max="2262" width="85.28515625" style="24" customWidth="1"/>
    <col min="2263" max="2263" width="10.140625" style="24" customWidth="1"/>
    <col min="2264" max="2264" width="15" style="24" customWidth="1"/>
    <col min="2265" max="2265" width="32.7109375" style="24" customWidth="1"/>
    <col min="2266" max="2513" width="9.140625" style="24"/>
    <col min="2514" max="2514" width="10.5703125" style="24" customWidth="1"/>
    <col min="2515" max="2515" width="60.42578125" style="24" customWidth="1"/>
    <col min="2516" max="2516" width="18.28515625" style="24" customWidth="1"/>
    <col min="2517" max="2517" width="92.28515625" style="24" customWidth="1"/>
    <col min="2518" max="2518" width="85.28515625" style="24" customWidth="1"/>
    <col min="2519" max="2519" width="10.140625" style="24" customWidth="1"/>
    <col min="2520" max="2520" width="15" style="24" customWidth="1"/>
    <col min="2521" max="2521" width="32.7109375" style="24" customWidth="1"/>
    <col min="2522" max="2769" width="9.140625" style="24"/>
    <col min="2770" max="2770" width="10.5703125" style="24" customWidth="1"/>
    <col min="2771" max="2771" width="60.42578125" style="24" customWidth="1"/>
    <col min="2772" max="2772" width="18.28515625" style="24" customWidth="1"/>
    <col min="2773" max="2773" width="92.28515625" style="24" customWidth="1"/>
    <col min="2774" max="2774" width="85.28515625" style="24" customWidth="1"/>
    <col min="2775" max="2775" width="10.140625" style="24" customWidth="1"/>
    <col min="2776" max="2776" width="15" style="24" customWidth="1"/>
    <col min="2777" max="2777" width="32.7109375" style="24" customWidth="1"/>
    <col min="2778" max="3025" width="9.140625" style="24"/>
    <col min="3026" max="3026" width="10.5703125" style="24" customWidth="1"/>
    <col min="3027" max="3027" width="60.42578125" style="24" customWidth="1"/>
    <col min="3028" max="3028" width="18.28515625" style="24" customWidth="1"/>
    <col min="3029" max="3029" width="92.28515625" style="24" customWidth="1"/>
    <col min="3030" max="3030" width="85.28515625" style="24" customWidth="1"/>
    <col min="3031" max="3031" width="10.140625" style="24" customWidth="1"/>
    <col min="3032" max="3032" width="15" style="24" customWidth="1"/>
    <col min="3033" max="3033" width="32.7109375" style="24" customWidth="1"/>
    <col min="3034" max="3281" width="9.140625" style="24"/>
    <col min="3282" max="3282" width="10.5703125" style="24" customWidth="1"/>
    <col min="3283" max="3283" width="60.42578125" style="24" customWidth="1"/>
    <col min="3284" max="3284" width="18.28515625" style="24" customWidth="1"/>
    <col min="3285" max="3285" width="92.28515625" style="24" customWidth="1"/>
    <col min="3286" max="3286" width="85.28515625" style="24" customWidth="1"/>
    <col min="3287" max="3287" width="10.140625" style="24" customWidth="1"/>
    <col min="3288" max="3288" width="15" style="24" customWidth="1"/>
    <col min="3289" max="3289" width="32.7109375" style="24" customWidth="1"/>
    <col min="3290" max="3537" width="9.140625" style="24"/>
    <col min="3538" max="3538" width="10.5703125" style="24" customWidth="1"/>
    <col min="3539" max="3539" width="60.42578125" style="24" customWidth="1"/>
    <col min="3540" max="3540" width="18.28515625" style="24" customWidth="1"/>
    <col min="3541" max="3541" width="92.28515625" style="24" customWidth="1"/>
    <col min="3542" max="3542" width="85.28515625" style="24" customWidth="1"/>
    <col min="3543" max="3543" width="10.140625" style="24" customWidth="1"/>
    <col min="3544" max="3544" width="15" style="24" customWidth="1"/>
    <col min="3545" max="3545" width="32.7109375" style="24" customWidth="1"/>
    <col min="3546" max="3793" width="9.140625" style="24"/>
    <col min="3794" max="3794" width="10.5703125" style="24" customWidth="1"/>
    <col min="3795" max="3795" width="60.42578125" style="24" customWidth="1"/>
    <col min="3796" max="3796" width="18.28515625" style="24" customWidth="1"/>
    <col min="3797" max="3797" width="92.28515625" style="24" customWidth="1"/>
    <col min="3798" max="3798" width="85.28515625" style="24" customWidth="1"/>
    <col min="3799" max="3799" width="10.140625" style="24" customWidth="1"/>
    <col min="3800" max="3800" width="15" style="24" customWidth="1"/>
    <col min="3801" max="3801" width="32.7109375" style="24" customWidth="1"/>
    <col min="3802" max="4049" width="9.140625" style="24"/>
    <col min="4050" max="4050" width="10.5703125" style="24" customWidth="1"/>
    <col min="4051" max="4051" width="60.42578125" style="24" customWidth="1"/>
    <col min="4052" max="4052" width="18.28515625" style="24" customWidth="1"/>
    <col min="4053" max="4053" width="92.28515625" style="24" customWidth="1"/>
    <col min="4054" max="4054" width="85.28515625" style="24" customWidth="1"/>
    <col min="4055" max="4055" width="10.140625" style="24" customWidth="1"/>
    <col min="4056" max="4056" width="15" style="24" customWidth="1"/>
    <col min="4057" max="4057" width="32.7109375" style="24" customWidth="1"/>
    <col min="4058" max="4305" width="9.140625" style="24"/>
    <col min="4306" max="4306" width="10.5703125" style="24" customWidth="1"/>
    <col min="4307" max="4307" width="60.42578125" style="24" customWidth="1"/>
    <col min="4308" max="4308" width="18.28515625" style="24" customWidth="1"/>
    <col min="4309" max="4309" width="92.28515625" style="24" customWidth="1"/>
    <col min="4310" max="4310" width="85.28515625" style="24" customWidth="1"/>
    <col min="4311" max="4311" width="10.140625" style="24" customWidth="1"/>
    <col min="4312" max="4312" width="15" style="24" customWidth="1"/>
    <col min="4313" max="4313" width="32.7109375" style="24" customWidth="1"/>
    <col min="4314" max="4561" width="9.140625" style="24"/>
    <col min="4562" max="4562" width="10.5703125" style="24" customWidth="1"/>
    <col min="4563" max="4563" width="60.42578125" style="24" customWidth="1"/>
    <col min="4564" max="4564" width="18.28515625" style="24" customWidth="1"/>
    <col min="4565" max="4565" width="92.28515625" style="24" customWidth="1"/>
    <col min="4566" max="4566" width="85.28515625" style="24" customWidth="1"/>
    <col min="4567" max="4567" width="10.140625" style="24" customWidth="1"/>
    <col min="4568" max="4568" width="15" style="24" customWidth="1"/>
    <col min="4569" max="4569" width="32.7109375" style="24" customWidth="1"/>
    <col min="4570" max="4817" width="9.140625" style="24"/>
    <col min="4818" max="4818" width="10.5703125" style="24" customWidth="1"/>
    <col min="4819" max="4819" width="60.42578125" style="24" customWidth="1"/>
    <col min="4820" max="4820" width="18.28515625" style="24" customWidth="1"/>
    <col min="4821" max="4821" width="92.28515625" style="24" customWidth="1"/>
    <col min="4822" max="4822" width="85.28515625" style="24" customWidth="1"/>
    <col min="4823" max="4823" width="10.140625" style="24" customWidth="1"/>
    <col min="4824" max="4824" width="15" style="24" customWidth="1"/>
    <col min="4825" max="4825" width="32.7109375" style="24" customWidth="1"/>
    <col min="4826" max="5073" width="9.140625" style="24"/>
    <col min="5074" max="5074" width="10.5703125" style="24" customWidth="1"/>
    <col min="5075" max="5075" width="60.42578125" style="24" customWidth="1"/>
    <col min="5076" max="5076" width="18.28515625" style="24" customWidth="1"/>
    <col min="5077" max="5077" width="92.28515625" style="24" customWidth="1"/>
    <col min="5078" max="5078" width="85.28515625" style="24" customWidth="1"/>
    <col min="5079" max="5079" width="10.140625" style="24" customWidth="1"/>
    <col min="5080" max="5080" width="15" style="24" customWidth="1"/>
    <col min="5081" max="5081" width="32.7109375" style="24" customWidth="1"/>
    <col min="5082" max="5329" width="9.140625" style="24"/>
    <col min="5330" max="5330" width="10.5703125" style="24" customWidth="1"/>
    <col min="5331" max="5331" width="60.42578125" style="24" customWidth="1"/>
    <col min="5332" max="5332" width="18.28515625" style="24" customWidth="1"/>
    <col min="5333" max="5333" width="92.28515625" style="24" customWidth="1"/>
    <col min="5334" max="5334" width="85.28515625" style="24" customWidth="1"/>
    <col min="5335" max="5335" width="10.140625" style="24" customWidth="1"/>
    <col min="5336" max="5336" width="15" style="24" customWidth="1"/>
    <col min="5337" max="5337" width="32.7109375" style="24" customWidth="1"/>
    <col min="5338" max="5585" width="9.140625" style="24"/>
    <col min="5586" max="5586" width="10.5703125" style="24" customWidth="1"/>
    <col min="5587" max="5587" width="60.42578125" style="24" customWidth="1"/>
    <col min="5588" max="5588" width="18.28515625" style="24" customWidth="1"/>
    <col min="5589" max="5589" width="92.28515625" style="24" customWidth="1"/>
    <col min="5590" max="5590" width="85.28515625" style="24" customWidth="1"/>
    <col min="5591" max="5591" width="10.140625" style="24" customWidth="1"/>
    <col min="5592" max="5592" width="15" style="24" customWidth="1"/>
    <col min="5593" max="5593" width="32.7109375" style="24" customWidth="1"/>
    <col min="5594" max="5841" width="9.140625" style="24"/>
    <col min="5842" max="5842" width="10.5703125" style="24" customWidth="1"/>
    <col min="5843" max="5843" width="60.42578125" style="24" customWidth="1"/>
    <col min="5844" max="5844" width="18.28515625" style="24" customWidth="1"/>
    <col min="5845" max="5845" width="92.28515625" style="24" customWidth="1"/>
    <col min="5846" max="5846" width="85.28515625" style="24" customWidth="1"/>
    <col min="5847" max="5847" width="10.140625" style="24" customWidth="1"/>
    <col min="5848" max="5848" width="15" style="24" customWidth="1"/>
    <col min="5849" max="5849" width="32.7109375" style="24" customWidth="1"/>
    <col min="5850" max="6097" width="9.140625" style="24"/>
    <col min="6098" max="6098" width="10.5703125" style="24" customWidth="1"/>
    <col min="6099" max="6099" width="60.42578125" style="24" customWidth="1"/>
    <col min="6100" max="6100" width="18.28515625" style="24" customWidth="1"/>
    <col min="6101" max="6101" width="92.28515625" style="24" customWidth="1"/>
    <col min="6102" max="6102" width="85.28515625" style="24" customWidth="1"/>
    <col min="6103" max="6103" width="10.140625" style="24" customWidth="1"/>
    <col min="6104" max="6104" width="15" style="24" customWidth="1"/>
    <col min="6105" max="6105" width="32.7109375" style="24" customWidth="1"/>
    <col min="6106" max="6353" width="9.140625" style="24"/>
    <col min="6354" max="6354" width="10.5703125" style="24" customWidth="1"/>
    <col min="6355" max="6355" width="60.42578125" style="24" customWidth="1"/>
    <col min="6356" max="6356" width="18.28515625" style="24" customWidth="1"/>
    <col min="6357" max="6357" width="92.28515625" style="24" customWidth="1"/>
    <col min="6358" max="6358" width="85.28515625" style="24" customWidth="1"/>
    <col min="6359" max="6359" width="10.140625" style="24" customWidth="1"/>
    <col min="6360" max="6360" width="15" style="24" customWidth="1"/>
    <col min="6361" max="6361" width="32.7109375" style="24" customWidth="1"/>
    <col min="6362" max="6609" width="9.140625" style="24"/>
    <col min="6610" max="6610" width="10.5703125" style="24" customWidth="1"/>
    <col min="6611" max="6611" width="60.42578125" style="24" customWidth="1"/>
    <col min="6612" max="6612" width="18.28515625" style="24" customWidth="1"/>
    <col min="6613" max="6613" width="92.28515625" style="24" customWidth="1"/>
    <col min="6614" max="6614" width="85.28515625" style="24" customWidth="1"/>
    <col min="6615" max="6615" width="10.140625" style="24" customWidth="1"/>
    <col min="6616" max="6616" width="15" style="24" customWidth="1"/>
    <col min="6617" max="6617" width="32.7109375" style="24" customWidth="1"/>
    <col min="6618" max="6865" width="9.140625" style="24"/>
    <col min="6866" max="6866" width="10.5703125" style="24" customWidth="1"/>
    <col min="6867" max="6867" width="60.42578125" style="24" customWidth="1"/>
    <col min="6868" max="6868" width="18.28515625" style="24" customWidth="1"/>
    <col min="6869" max="6869" width="92.28515625" style="24" customWidth="1"/>
    <col min="6870" max="6870" width="85.28515625" style="24" customWidth="1"/>
    <col min="6871" max="6871" width="10.140625" style="24" customWidth="1"/>
    <col min="6872" max="6872" width="15" style="24" customWidth="1"/>
    <col min="6873" max="6873" width="32.7109375" style="24" customWidth="1"/>
    <col min="6874" max="7121" width="9.140625" style="24"/>
    <col min="7122" max="7122" width="10.5703125" style="24" customWidth="1"/>
    <col min="7123" max="7123" width="60.42578125" style="24" customWidth="1"/>
    <col min="7124" max="7124" width="18.28515625" style="24" customWidth="1"/>
    <col min="7125" max="7125" width="92.28515625" style="24" customWidth="1"/>
    <col min="7126" max="7126" width="85.28515625" style="24" customWidth="1"/>
    <col min="7127" max="7127" width="10.140625" style="24" customWidth="1"/>
    <col min="7128" max="7128" width="15" style="24" customWidth="1"/>
    <col min="7129" max="7129" width="32.7109375" style="24" customWidth="1"/>
    <col min="7130" max="7377" width="9.140625" style="24"/>
    <col min="7378" max="7378" width="10.5703125" style="24" customWidth="1"/>
    <col min="7379" max="7379" width="60.42578125" style="24" customWidth="1"/>
    <col min="7380" max="7380" width="18.28515625" style="24" customWidth="1"/>
    <col min="7381" max="7381" width="92.28515625" style="24" customWidth="1"/>
    <col min="7382" max="7382" width="85.28515625" style="24" customWidth="1"/>
    <col min="7383" max="7383" width="10.140625" style="24" customWidth="1"/>
    <col min="7384" max="7384" width="15" style="24" customWidth="1"/>
    <col min="7385" max="7385" width="32.7109375" style="24" customWidth="1"/>
    <col min="7386" max="7633" width="9.140625" style="24"/>
    <col min="7634" max="7634" width="10.5703125" style="24" customWidth="1"/>
    <col min="7635" max="7635" width="60.42578125" style="24" customWidth="1"/>
    <col min="7636" max="7636" width="18.28515625" style="24" customWidth="1"/>
    <col min="7637" max="7637" width="92.28515625" style="24" customWidth="1"/>
    <col min="7638" max="7638" width="85.28515625" style="24" customWidth="1"/>
    <col min="7639" max="7639" width="10.140625" style="24" customWidth="1"/>
    <col min="7640" max="7640" width="15" style="24" customWidth="1"/>
    <col min="7641" max="7641" width="32.7109375" style="24" customWidth="1"/>
    <col min="7642" max="7889" width="9.140625" style="24"/>
    <col min="7890" max="7890" width="10.5703125" style="24" customWidth="1"/>
    <col min="7891" max="7891" width="60.42578125" style="24" customWidth="1"/>
    <col min="7892" max="7892" width="18.28515625" style="24" customWidth="1"/>
    <col min="7893" max="7893" width="92.28515625" style="24" customWidth="1"/>
    <col min="7894" max="7894" width="85.28515625" style="24" customWidth="1"/>
    <col min="7895" max="7895" width="10.140625" style="24" customWidth="1"/>
    <col min="7896" max="7896" width="15" style="24" customWidth="1"/>
    <col min="7897" max="7897" width="32.7109375" style="24" customWidth="1"/>
    <col min="7898" max="8145" width="9.140625" style="24"/>
    <col min="8146" max="8146" width="10.5703125" style="24" customWidth="1"/>
    <col min="8147" max="8147" width="60.42578125" style="24" customWidth="1"/>
    <col min="8148" max="8148" width="18.28515625" style="24" customWidth="1"/>
    <col min="8149" max="8149" width="92.28515625" style="24" customWidth="1"/>
    <col min="8150" max="8150" width="85.28515625" style="24" customWidth="1"/>
    <col min="8151" max="8151" width="10.140625" style="24" customWidth="1"/>
    <col min="8152" max="8152" width="15" style="24" customWidth="1"/>
    <col min="8153" max="8153" width="32.7109375" style="24" customWidth="1"/>
    <col min="8154" max="8401" width="9.140625" style="24"/>
    <col min="8402" max="8402" width="10.5703125" style="24" customWidth="1"/>
    <col min="8403" max="8403" width="60.42578125" style="24" customWidth="1"/>
    <col min="8404" max="8404" width="18.28515625" style="24" customWidth="1"/>
    <col min="8405" max="8405" width="92.28515625" style="24" customWidth="1"/>
    <col min="8406" max="8406" width="85.28515625" style="24" customWidth="1"/>
    <col min="8407" max="8407" width="10.140625" style="24" customWidth="1"/>
    <col min="8408" max="8408" width="15" style="24" customWidth="1"/>
    <col min="8409" max="8409" width="32.7109375" style="24" customWidth="1"/>
    <col min="8410" max="8657" width="9.140625" style="24"/>
    <col min="8658" max="8658" width="10.5703125" style="24" customWidth="1"/>
    <col min="8659" max="8659" width="60.42578125" style="24" customWidth="1"/>
    <col min="8660" max="8660" width="18.28515625" style="24" customWidth="1"/>
    <col min="8661" max="8661" width="92.28515625" style="24" customWidth="1"/>
    <col min="8662" max="8662" width="85.28515625" style="24" customWidth="1"/>
    <col min="8663" max="8663" width="10.140625" style="24" customWidth="1"/>
    <col min="8664" max="8664" width="15" style="24" customWidth="1"/>
    <col min="8665" max="8665" width="32.7109375" style="24" customWidth="1"/>
    <col min="8666" max="8913" width="9.140625" style="24"/>
    <col min="8914" max="8914" width="10.5703125" style="24" customWidth="1"/>
    <col min="8915" max="8915" width="60.42578125" style="24" customWidth="1"/>
    <col min="8916" max="8916" width="18.28515625" style="24" customWidth="1"/>
    <col min="8917" max="8917" width="92.28515625" style="24" customWidth="1"/>
    <col min="8918" max="8918" width="85.28515625" style="24" customWidth="1"/>
    <col min="8919" max="8919" width="10.140625" style="24" customWidth="1"/>
    <col min="8920" max="8920" width="15" style="24" customWidth="1"/>
    <col min="8921" max="8921" width="32.7109375" style="24" customWidth="1"/>
    <col min="8922" max="9169" width="9.140625" style="24"/>
    <col min="9170" max="9170" width="10.5703125" style="24" customWidth="1"/>
    <col min="9171" max="9171" width="60.42578125" style="24" customWidth="1"/>
    <col min="9172" max="9172" width="18.28515625" style="24" customWidth="1"/>
    <col min="9173" max="9173" width="92.28515625" style="24" customWidth="1"/>
    <col min="9174" max="9174" width="85.28515625" style="24" customWidth="1"/>
    <col min="9175" max="9175" width="10.140625" style="24" customWidth="1"/>
    <col min="9176" max="9176" width="15" style="24" customWidth="1"/>
    <col min="9177" max="9177" width="32.7109375" style="24" customWidth="1"/>
    <col min="9178" max="9425" width="9.140625" style="24"/>
    <col min="9426" max="9426" width="10.5703125" style="24" customWidth="1"/>
    <col min="9427" max="9427" width="60.42578125" style="24" customWidth="1"/>
    <col min="9428" max="9428" width="18.28515625" style="24" customWidth="1"/>
    <col min="9429" max="9429" width="92.28515625" style="24" customWidth="1"/>
    <col min="9430" max="9430" width="85.28515625" style="24" customWidth="1"/>
    <col min="9431" max="9431" width="10.140625" style="24" customWidth="1"/>
    <col min="9432" max="9432" width="15" style="24" customWidth="1"/>
    <col min="9433" max="9433" width="32.7109375" style="24" customWidth="1"/>
    <col min="9434" max="9681" width="9.140625" style="24"/>
    <col min="9682" max="9682" width="10.5703125" style="24" customWidth="1"/>
    <col min="9683" max="9683" width="60.42578125" style="24" customWidth="1"/>
    <col min="9684" max="9684" width="18.28515625" style="24" customWidth="1"/>
    <col min="9685" max="9685" width="92.28515625" style="24" customWidth="1"/>
    <col min="9686" max="9686" width="85.28515625" style="24" customWidth="1"/>
    <col min="9687" max="9687" width="10.140625" style="24" customWidth="1"/>
    <col min="9688" max="9688" width="15" style="24" customWidth="1"/>
    <col min="9689" max="9689" width="32.7109375" style="24" customWidth="1"/>
    <col min="9690" max="9937" width="9.140625" style="24"/>
    <col min="9938" max="9938" width="10.5703125" style="24" customWidth="1"/>
    <col min="9939" max="9939" width="60.42578125" style="24" customWidth="1"/>
    <col min="9940" max="9940" width="18.28515625" style="24" customWidth="1"/>
    <col min="9941" max="9941" width="92.28515625" style="24" customWidth="1"/>
    <col min="9942" max="9942" width="85.28515625" style="24" customWidth="1"/>
    <col min="9943" max="9943" width="10.140625" style="24" customWidth="1"/>
    <col min="9944" max="9944" width="15" style="24" customWidth="1"/>
    <col min="9945" max="9945" width="32.7109375" style="24" customWidth="1"/>
    <col min="9946" max="10193" width="9.140625" style="24"/>
    <col min="10194" max="10194" width="10.5703125" style="24" customWidth="1"/>
    <col min="10195" max="10195" width="60.42578125" style="24" customWidth="1"/>
    <col min="10196" max="10196" width="18.28515625" style="24" customWidth="1"/>
    <col min="10197" max="10197" width="92.28515625" style="24" customWidth="1"/>
    <col min="10198" max="10198" width="85.28515625" style="24" customWidth="1"/>
    <col min="10199" max="10199" width="10.140625" style="24" customWidth="1"/>
    <col min="10200" max="10200" width="15" style="24" customWidth="1"/>
    <col min="10201" max="10201" width="32.7109375" style="24" customWidth="1"/>
    <col min="10202" max="10449" width="9.140625" style="24"/>
    <col min="10450" max="10450" width="10.5703125" style="24" customWidth="1"/>
    <col min="10451" max="10451" width="60.42578125" style="24" customWidth="1"/>
    <col min="10452" max="10452" width="18.28515625" style="24" customWidth="1"/>
    <col min="10453" max="10453" width="92.28515625" style="24" customWidth="1"/>
    <col min="10454" max="10454" width="85.28515625" style="24" customWidth="1"/>
    <col min="10455" max="10455" width="10.140625" style="24" customWidth="1"/>
    <col min="10456" max="10456" width="15" style="24" customWidth="1"/>
    <col min="10457" max="10457" width="32.7109375" style="24" customWidth="1"/>
    <col min="10458" max="10705" width="9.140625" style="24"/>
    <col min="10706" max="10706" width="10.5703125" style="24" customWidth="1"/>
    <col min="10707" max="10707" width="60.42578125" style="24" customWidth="1"/>
    <col min="10708" max="10708" width="18.28515625" style="24" customWidth="1"/>
    <col min="10709" max="10709" width="92.28515625" style="24" customWidth="1"/>
    <col min="10710" max="10710" width="85.28515625" style="24" customWidth="1"/>
    <col min="10711" max="10711" width="10.140625" style="24" customWidth="1"/>
    <col min="10712" max="10712" width="15" style="24" customWidth="1"/>
    <col min="10713" max="10713" width="32.7109375" style="24" customWidth="1"/>
    <col min="10714" max="10961" width="9.140625" style="24"/>
    <col min="10962" max="10962" width="10.5703125" style="24" customWidth="1"/>
    <col min="10963" max="10963" width="60.42578125" style="24" customWidth="1"/>
    <col min="10964" max="10964" width="18.28515625" style="24" customWidth="1"/>
    <col min="10965" max="10965" width="92.28515625" style="24" customWidth="1"/>
    <col min="10966" max="10966" width="85.28515625" style="24" customWidth="1"/>
    <col min="10967" max="10967" width="10.140625" style="24" customWidth="1"/>
    <col min="10968" max="10968" width="15" style="24" customWidth="1"/>
    <col min="10969" max="10969" width="32.7109375" style="24" customWidth="1"/>
    <col min="10970" max="11217" width="9.140625" style="24"/>
    <col min="11218" max="11218" width="10.5703125" style="24" customWidth="1"/>
    <col min="11219" max="11219" width="60.42578125" style="24" customWidth="1"/>
    <col min="11220" max="11220" width="18.28515625" style="24" customWidth="1"/>
    <col min="11221" max="11221" width="92.28515625" style="24" customWidth="1"/>
    <col min="11222" max="11222" width="85.28515625" style="24" customWidth="1"/>
    <col min="11223" max="11223" width="10.140625" style="24" customWidth="1"/>
    <col min="11224" max="11224" width="15" style="24" customWidth="1"/>
    <col min="11225" max="11225" width="32.7109375" style="24" customWidth="1"/>
    <col min="11226" max="11473" width="9.140625" style="24"/>
    <col min="11474" max="11474" width="10.5703125" style="24" customWidth="1"/>
    <col min="11475" max="11475" width="60.42578125" style="24" customWidth="1"/>
    <col min="11476" max="11476" width="18.28515625" style="24" customWidth="1"/>
    <col min="11477" max="11477" width="92.28515625" style="24" customWidth="1"/>
    <col min="11478" max="11478" width="85.28515625" style="24" customWidth="1"/>
    <col min="11479" max="11479" width="10.140625" style="24" customWidth="1"/>
    <col min="11480" max="11480" width="15" style="24" customWidth="1"/>
    <col min="11481" max="11481" width="32.7109375" style="24" customWidth="1"/>
    <col min="11482" max="11729" width="9.140625" style="24"/>
    <col min="11730" max="11730" width="10.5703125" style="24" customWidth="1"/>
    <col min="11731" max="11731" width="60.42578125" style="24" customWidth="1"/>
    <col min="11732" max="11732" width="18.28515625" style="24" customWidth="1"/>
    <col min="11733" max="11733" width="92.28515625" style="24" customWidth="1"/>
    <col min="11734" max="11734" width="85.28515625" style="24" customWidth="1"/>
    <col min="11735" max="11735" width="10.140625" style="24" customWidth="1"/>
    <col min="11736" max="11736" width="15" style="24" customWidth="1"/>
    <col min="11737" max="11737" width="32.7109375" style="24" customWidth="1"/>
    <col min="11738" max="11985" width="9.140625" style="24"/>
    <col min="11986" max="11986" width="10.5703125" style="24" customWidth="1"/>
    <col min="11987" max="11987" width="60.42578125" style="24" customWidth="1"/>
    <col min="11988" max="11988" width="18.28515625" style="24" customWidth="1"/>
    <col min="11989" max="11989" width="92.28515625" style="24" customWidth="1"/>
    <col min="11990" max="11990" width="85.28515625" style="24" customWidth="1"/>
    <col min="11991" max="11991" width="10.140625" style="24" customWidth="1"/>
    <col min="11992" max="11992" width="15" style="24" customWidth="1"/>
    <col min="11993" max="11993" width="32.7109375" style="24" customWidth="1"/>
    <col min="11994" max="12241" width="9.140625" style="24"/>
    <col min="12242" max="12242" width="10.5703125" style="24" customWidth="1"/>
    <col min="12243" max="12243" width="60.42578125" style="24" customWidth="1"/>
    <col min="12244" max="12244" width="18.28515625" style="24" customWidth="1"/>
    <col min="12245" max="12245" width="92.28515625" style="24" customWidth="1"/>
    <col min="12246" max="12246" width="85.28515625" style="24" customWidth="1"/>
    <col min="12247" max="12247" width="10.140625" style="24" customWidth="1"/>
    <col min="12248" max="12248" width="15" style="24" customWidth="1"/>
    <col min="12249" max="12249" width="32.7109375" style="24" customWidth="1"/>
    <col min="12250" max="12497" width="9.140625" style="24"/>
    <col min="12498" max="12498" width="10.5703125" style="24" customWidth="1"/>
    <col min="12499" max="12499" width="60.42578125" style="24" customWidth="1"/>
    <col min="12500" max="12500" width="18.28515625" style="24" customWidth="1"/>
    <col min="12501" max="12501" width="92.28515625" style="24" customWidth="1"/>
    <col min="12502" max="12502" width="85.28515625" style="24" customWidth="1"/>
    <col min="12503" max="12503" width="10.140625" style="24" customWidth="1"/>
    <col min="12504" max="12504" width="15" style="24" customWidth="1"/>
    <col min="12505" max="12505" width="32.7109375" style="24" customWidth="1"/>
    <col min="12506" max="12753" width="9.140625" style="24"/>
    <col min="12754" max="12754" width="10.5703125" style="24" customWidth="1"/>
    <col min="12755" max="12755" width="60.42578125" style="24" customWidth="1"/>
    <col min="12756" max="12756" width="18.28515625" style="24" customWidth="1"/>
    <col min="12757" max="12757" width="92.28515625" style="24" customWidth="1"/>
    <col min="12758" max="12758" width="85.28515625" style="24" customWidth="1"/>
    <col min="12759" max="12759" width="10.140625" style="24" customWidth="1"/>
    <col min="12760" max="12760" width="15" style="24" customWidth="1"/>
    <col min="12761" max="12761" width="32.7109375" style="24" customWidth="1"/>
    <col min="12762" max="13009" width="9.140625" style="24"/>
    <col min="13010" max="13010" width="10.5703125" style="24" customWidth="1"/>
    <col min="13011" max="13011" width="60.42578125" style="24" customWidth="1"/>
    <col min="13012" max="13012" width="18.28515625" style="24" customWidth="1"/>
    <col min="13013" max="13013" width="92.28515625" style="24" customWidth="1"/>
    <col min="13014" max="13014" width="85.28515625" style="24" customWidth="1"/>
    <col min="13015" max="13015" width="10.140625" style="24" customWidth="1"/>
    <col min="13016" max="13016" width="15" style="24" customWidth="1"/>
    <col min="13017" max="13017" width="32.7109375" style="24" customWidth="1"/>
    <col min="13018" max="13265" width="9.140625" style="24"/>
    <col min="13266" max="13266" width="10.5703125" style="24" customWidth="1"/>
    <col min="13267" max="13267" width="60.42578125" style="24" customWidth="1"/>
    <col min="13268" max="13268" width="18.28515625" style="24" customWidth="1"/>
    <col min="13269" max="13269" width="92.28515625" style="24" customWidth="1"/>
    <col min="13270" max="13270" width="85.28515625" style="24" customWidth="1"/>
    <col min="13271" max="13271" width="10.140625" style="24" customWidth="1"/>
    <col min="13272" max="13272" width="15" style="24" customWidth="1"/>
    <col min="13273" max="13273" width="32.7109375" style="24" customWidth="1"/>
    <col min="13274" max="13521" width="9.140625" style="24"/>
    <col min="13522" max="13522" width="10.5703125" style="24" customWidth="1"/>
    <col min="13523" max="13523" width="60.42578125" style="24" customWidth="1"/>
    <col min="13524" max="13524" width="18.28515625" style="24" customWidth="1"/>
    <col min="13525" max="13525" width="92.28515625" style="24" customWidth="1"/>
    <col min="13526" max="13526" width="85.28515625" style="24" customWidth="1"/>
    <col min="13527" max="13527" width="10.140625" style="24" customWidth="1"/>
    <col min="13528" max="13528" width="15" style="24" customWidth="1"/>
    <col min="13529" max="13529" width="32.7109375" style="24" customWidth="1"/>
    <col min="13530" max="13777" width="9.140625" style="24"/>
    <col min="13778" max="13778" width="10.5703125" style="24" customWidth="1"/>
    <col min="13779" max="13779" width="60.42578125" style="24" customWidth="1"/>
    <col min="13780" max="13780" width="18.28515625" style="24" customWidth="1"/>
    <col min="13781" max="13781" width="92.28515625" style="24" customWidth="1"/>
    <col min="13782" max="13782" width="85.28515625" style="24" customWidth="1"/>
    <col min="13783" max="13783" width="10.140625" style="24" customWidth="1"/>
    <col min="13784" max="13784" width="15" style="24" customWidth="1"/>
    <col min="13785" max="13785" width="32.7109375" style="24" customWidth="1"/>
    <col min="13786" max="14033" width="9.140625" style="24"/>
    <col min="14034" max="14034" width="10.5703125" style="24" customWidth="1"/>
    <col min="14035" max="14035" width="60.42578125" style="24" customWidth="1"/>
    <col min="14036" max="14036" width="18.28515625" style="24" customWidth="1"/>
    <col min="14037" max="14037" width="92.28515625" style="24" customWidth="1"/>
    <col min="14038" max="14038" width="85.28515625" style="24" customWidth="1"/>
    <col min="14039" max="14039" width="10.140625" style="24" customWidth="1"/>
    <col min="14040" max="14040" width="15" style="24" customWidth="1"/>
    <col min="14041" max="14041" width="32.7109375" style="24" customWidth="1"/>
    <col min="14042" max="14289" width="9.140625" style="24"/>
    <col min="14290" max="14290" width="10.5703125" style="24" customWidth="1"/>
    <col min="14291" max="14291" width="60.42578125" style="24" customWidth="1"/>
    <col min="14292" max="14292" width="18.28515625" style="24" customWidth="1"/>
    <col min="14293" max="14293" width="92.28515625" style="24" customWidth="1"/>
    <col min="14294" max="14294" width="85.28515625" style="24" customWidth="1"/>
    <col min="14295" max="14295" width="10.140625" style="24" customWidth="1"/>
    <col min="14296" max="14296" width="15" style="24" customWidth="1"/>
    <col min="14297" max="14297" width="32.7109375" style="24" customWidth="1"/>
    <col min="14298" max="14545" width="9.140625" style="24"/>
    <col min="14546" max="14546" width="10.5703125" style="24" customWidth="1"/>
    <col min="14547" max="14547" width="60.42578125" style="24" customWidth="1"/>
    <col min="14548" max="14548" width="18.28515625" style="24" customWidth="1"/>
    <col min="14549" max="14549" width="92.28515625" style="24" customWidth="1"/>
    <col min="14550" max="14550" width="85.28515625" style="24" customWidth="1"/>
    <col min="14551" max="14551" width="10.140625" style="24" customWidth="1"/>
    <col min="14552" max="14552" width="15" style="24" customWidth="1"/>
    <col min="14553" max="14553" width="32.7109375" style="24" customWidth="1"/>
    <col min="14554" max="14801" width="9.140625" style="24"/>
    <col min="14802" max="14802" width="10.5703125" style="24" customWidth="1"/>
    <col min="14803" max="14803" width="60.42578125" style="24" customWidth="1"/>
    <col min="14804" max="14804" width="18.28515625" style="24" customWidth="1"/>
    <col min="14805" max="14805" width="92.28515625" style="24" customWidth="1"/>
    <col min="14806" max="14806" width="85.28515625" style="24" customWidth="1"/>
    <col min="14807" max="14807" width="10.140625" style="24" customWidth="1"/>
    <col min="14808" max="14808" width="15" style="24" customWidth="1"/>
    <col min="14809" max="14809" width="32.7109375" style="24" customWidth="1"/>
    <col min="14810" max="15057" width="9.140625" style="24"/>
    <col min="15058" max="15058" width="10.5703125" style="24" customWidth="1"/>
    <col min="15059" max="15059" width="60.42578125" style="24" customWidth="1"/>
    <col min="15060" max="15060" width="18.28515625" style="24" customWidth="1"/>
    <col min="15061" max="15061" width="92.28515625" style="24" customWidth="1"/>
    <col min="15062" max="15062" width="85.28515625" style="24" customWidth="1"/>
    <col min="15063" max="15063" width="10.140625" style="24" customWidth="1"/>
    <col min="15064" max="15064" width="15" style="24" customWidth="1"/>
    <col min="15065" max="15065" width="32.7109375" style="24" customWidth="1"/>
    <col min="15066" max="15313" width="9.140625" style="24"/>
    <col min="15314" max="15314" width="10.5703125" style="24" customWidth="1"/>
    <col min="15315" max="15315" width="60.42578125" style="24" customWidth="1"/>
    <col min="15316" max="15316" width="18.28515625" style="24" customWidth="1"/>
    <col min="15317" max="15317" width="92.28515625" style="24" customWidth="1"/>
    <col min="15318" max="15318" width="85.28515625" style="24" customWidth="1"/>
    <col min="15319" max="15319" width="10.140625" style="24" customWidth="1"/>
    <col min="15320" max="15320" width="15" style="24" customWidth="1"/>
    <col min="15321" max="15321" width="32.7109375" style="24" customWidth="1"/>
    <col min="15322" max="15569" width="9.140625" style="24"/>
    <col min="15570" max="15570" width="10.5703125" style="24" customWidth="1"/>
    <col min="15571" max="15571" width="60.42578125" style="24" customWidth="1"/>
    <col min="15572" max="15572" width="18.28515625" style="24" customWidth="1"/>
    <col min="15573" max="15573" width="92.28515625" style="24" customWidth="1"/>
    <col min="15574" max="15574" width="85.28515625" style="24" customWidth="1"/>
    <col min="15575" max="15575" width="10.140625" style="24" customWidth="1"/>
    <col min="15576" max="15576" width="15" style="24" customWidth="1"/>
    <col min="15577" max="15577" width="32.7109375" style="24" customWidth="1"/>
    <col min="15578" max="15825" width="9.140625" style="24"/>
    <col min="15826" max="15826" width="10.5703125" style="24" customWidth="1"/>
    <col min="15827" max="15827" width="60.42578125" style="24" customWidth="1"/>
    <col min="15828" max="15828" width="18.28515625" style="24" customWidth="1"/>
    <col min="15829" max="15829" width="92.28515625" style="24" customWidth="1"/>
    <col min="15830" max="15830" width="85.28515625" style="24" customWidth="1"/>
    <col min="15831" max="15831" width="10.140625" style="24" customWidth="1"/>
    <col min="15832" max="15832" width="15" style="24" customWidth="1"/>
    <col min="15833" max="15833" width="32.7109375" style="24" customWidth="1"/>
    <col min="15834" max="16081" width="9.140625" style="24"/>
    <col min="16082" max="16082" width="10.5703125" style="24" customWidth="1"/>
    <col min="16083" max="16083" width="60.42578125" style="24" customWidth="1"/>
    <col min="16084" max="16084" width="18.28515625" style="24" customWidth="1"/>
    <col min="16085" max="16085" width="92.28515625" style="24" customWidth="1"/>
    <col min="16086" max="16086" width="85.28515625" style="24" customWidth="1"/>
    <col min="16087" max="16087" width="10.140625" style="24" customWidth="1"/>
    <col min="16088" max="16088" width="15" style="24" customWidth="1"/>
    <col min="16089" max="16089" width="32.7109375" style="24" customWidth="1"/>
    <col min="16090" max="16339" width="9.140625" style="24"/>
    <col min="16340" max="16384" width="9.140625" style="24" customWidth="1"/>
  </cols>
  <sheetData>
    <row r="1" spans="1:4" s="1" customFormat="1" x14ac:dyDescent="0.25">
      <c r="A1" s="105" t="s">
        <v>2</v>
      </c>
      <c r="B1" s="106"/>
      <c r="C1" s="106"/>
      <c r="D1" s="106"/>
    </row>
    <row r="2" spans="1:4" ht="18.75" customHeight="1" x14ac:dyDescent="0.25">
      <c r="A2" s="107" t="s">
        <v>15</v>
      </c>
      <c r="B2" s="106"/>
      <c r="C2" s="106"/>
      <c r="D2" s="106"/>
    </row>
    <row r="3" spans="1:4" x14ac:dyDescent="0.25">
      <c r="A3" s="12"/>
      <c r="B3" s="5"/>
      <c r="C3" s="18"/>
      <c r="D3" s="13" t="s">
        <v>3</v>
      </c>
    </row>
    <row r="4" spans="1:4" ht="56.25" x14ac:dyDescent="0.25">
      <c r="A4" s="4" t="s">
        <v>4</v>
      </c>
      <c r="B4" s="10" t="s">
        <v>7</v>
      </c>
      <c r="C4" s="10" t="s">
        <v>5</v>
      </c>
      <c r="D4" s="4" t="s">
        <v>6</v>
      </c>
    </row>
    <row r="5" spans="1:4" s="9" customFormat="1" ht="15.75" x14ac:dyDescent="0.25">
      <c r="A5" s="11">
        <v>1</v>
      </c>
      <c r="B5" s="8">
        <v>2</v>
      </c>
      <c r="C5" s="8">
        <v>3</v>
      </c>
      <c r="D5" s="11">
        <v>4</v>
      </c>
    </row>
    <row r="6" spans="1:4" s="9" customFormat="1" ht="28.5" customHeight="1" x14ac:dyDescent="0.25">
      <c r="A6" s="111" t="s">
        <v>10</v>
      </c>
      <c r="B6" s="112"/>
      <c r="C6" s="112"/>
      <c r="D6" s="113"/>
    </row>
    <row r="7" spans="1:4" s="9" customFormat="1" ht="20.25" x14ac:dyDescent="0.25">
      <c r="A7" s="114" t="s">
        <v>14</v>
      </c>
      <c r="B7" s="115"/>
      <c r="C7" s="115"/>
      <c r="D7" s="116"/>
    </row>
    <row r="8" spans="1:4" s="9" customFormat="1" ht="28.5" customHeight="1" x14ac:dyDescent="0.25">
      <c r="A8" s="30" t="s">
        <v>13</v>
      </c>
      <c r="B8" s="68">
        <f>B9</f>
        <v>67035.83</v>
      </c>
      <c r="C8" s="14"/>
      <c r="D8" s="14"/>
    </row>
    <row r="9" spans="1:4" s="9" customFormat="1" ht="37.5" x14ac:dyDescent="0.25">
      <c r="A9" s="66" t="s">
        <v>33</v>
      </c>
      <c r="B9" s="67">
        <f>B10</f>
        <v>67035.83</v>
      </c>
      <c r="C9" s="62"/>
      <c r="D9" s="62"/>
    </row>
    <row r="10" spans="1:4" s="9" customFormat="1" ht="150" x14ac:dyDescent="0.25">
      <c r="A10" s="53" t="s">
        <v>23</v>
      </c>
      <c r="B10" s="34">
        <v>67035.83</v>
      </c>
      <c r="C10" s="61" t="s">
        <v>22</v>
      </c>
      <c r="D10" s="54" t="s">
        <v>54</v>
      </c>
    </row>
    <row r="11" spans="1:4" s="22" customFormat="1" ht="20.25" x14ac:dyDescent="0.25">
      <c r="A11" s="108" t="s">
        <v>59</v>
      </c>
      <c r="B11" s="109"/>
      <c r="C11" s="109"/>
      <c r="D11" s="110"/>
    </row>
    <row r="12" spans="1:4" ht="37.5" x14ac:dyDescent="0.25">
      <c r="A12" s="78" t="s">
        <v>11</v>
      </c>
      <c r="B12" s="28">
        <f>B13+B16</f>
        <v>-67035.83</v>
      </c>
      <c r="C12" s="79"/>
      <c r="D12" s="79"/>
    </row>
    <row r="13" spans="1:4" ht="70.5" customHeight="1" x14ac:dyDescent="0.25">
      <c r="A13" s="80" t="s">
        <v>52</v>
      </c>
      <c r="B13" s="81">
        <f>B14</f>
        <v>-45832.6</v>
      </c>
      <c r="C13" s="82"/>
      <c r="D13" s="83"/>
    </row>
    <row r="14" spans="1:4" ht="72.75" customHeight="1" x14ac:dyDescent="0.25">
      <c r="A14" s="84" t="s">
        <v>53</v>
      </c>
      <c r="B14" s="85">
        <v>-45832.6</v>
      </c>
      <c r="C14" s="36" t="s">
        <v>62</v>
      </c>
      <c r="D14" s="89" t="s">
        <v>58</v>
      </c>
    </row>
    <row r="15" spans="1:4" s="48" customFormat="1" ht="31.5" customHeight="1" x14ac:dyDescent="0.25">
      <c r="A15" s="80" t="s">
        <v>56</v>
      </c>
      <c r="B15" s="81">
        <f>B16</f>
        <v>-21203.23</v>
      </c>
      <c r="C15" s="52"/>
      <c r="D15" s="86"/>
    </row>
    <row r="16" spans="1:4" s="48" customFormat="1" ht="87.75" customHeight="1" x14ac:dyDescent="0.25">
      <c r="A16" s="87" t="s">
        <v>55</v>
      </c>
      <c r="B16" s="50">
        <v>-21203.23</v>
      </c>
      <c r="C16" s="36" t="s">
        <v>57</v>
      </c>
      <c r="D16" s="88" t="s">
        <v>58</v>
      </c>
    </row>
    <row r="17" spans="1:4" s="22" customFormat="1" x14ac:dyDescent="0.25">
      <c r="A17" s="16" t="s">
        <v>1</v>
      </c>
      <c r="B17" s="6">
        <f>B8+B12</f>
        <v>0</v>
      </c>
      <c r="C17" s="26" t="s">
        <v>0</v>
      </c>
      <c r="D17" s="17"/>
    </row>
    <row r="18" spans="1:4" x14ac:dyDescent="0.25">
      <c r="A18" s="16" t="s">
        <v>9</v>
      </c>
      <c r="B18" s="6"/>
      <c r="C18" s="26"/>
      <c r="D18" s="17"/>
    </row>
  </sheetData>
  <customSheetViews>
    <customSheetView guid="{677A1C2C-215F-4102-BEBC-58D3B87647DE}" scale="75" fitToPage="1" topLeftCell="A10">
      <selection activeCell="C9" sqref="C9:C10"/>
      <pageMargins left="0.7" right="0.7" top="0.75" bottom="0.75" header="0.3" footer="0.3"/>
      <pageSetup paperSize="9" scale="47" fitToHeight="0" orientation="landscape" r:id="rId1"/>
    </customSheetView>
    <customSheetView guid="{2D3D08B4-F1A7-4138-B102-6B6CEB6CB6B0}" scale="60">
      <selection activeCell="C31" sqref="C31"/>
      <pageMargins left="0.7" right="0.7" top="0.75" bottom="0.75" header="0.3" footer="0.3"/>
      <pageSetup paperSize="9" orientation="portrait" verticalDpi="0" r:id="rId2"/>
    </customSheetView>
    <customSheetView guid="{8ADB82F7-BC94-4A32-9680-8CFBAC1E956D}" scale="60" topLeftCell="A7">
      <selection activeCell="D11" sqref="D11"/>
      <pageMargins left="0.7" right="0.7" top="0.75" bottom="0.75" header="0.3" footer="0.3"/>
      <pageSetup paperSize="9" orientation="portrait" verticalDpi="0" r:id="rId3"/>
    </customSheetView>
    <customSheetView guid="{F1845C8C-E450-491E-87F6-3A3ADFD87BBB}" scale="60" showPageBreaks="1" view="pageBreakPreview">
      <selection activeCell="A14" sqref="A14"/>
      <pageMargins left="0.7" right="0.7" top="0.75" bottom="0.75" header="0.3" footer="0.3"/>
      <pageSetup paperSize="9" scale="31" orientation="portrait" r:id="rId4"/>
    </customSheetView>
    <customSheetView guid="{C4F1229C-F644-49BB-B399-CB0E66F0A536}" scale="60" fitToPage="1">
      <selection activeCell="C13" sqref="C13:C15"/>
      <pageMargins left="0.70866141732283472" right="0.70866141732283472" top="0.74803149606299213" bottom="0.74803149606299213" header="0.31496062992125984" footer="0.31496062992125984"/>
      <pageSetup paperSize="9" scale="47" fitToHeight="10" orientation="landscape" r:id="rId5"/>
    </customSheetView>
    <customSheetView guid="{0F22DF55-A5BA-47E9-8393-9C83F3558F7B}" scale="60">
      <selection activeCell="A9" sqref="A9:A10"/>
      <pageMargins left="0.7" right="0.7" top="0.75" bottom="0.75" header="0.3" footer="0.3"/>
      <pageSetup paperSize="9" orientation="portrait" verticalDpi="0" r:id="rId6"/>
    </customSheetView>
    <customSheetView guid="{D67D0B2C-3E73-4124-8533-50B50CCB7689}" scale="60" fitToPage="1">
      <selection activeCell="C13" sqref="C13"/>
      <pageMargins left="0.70866141732283472" right="0.70866141732283472" top="0.74803149606299213" bottom="0.74803149606299213" header="0.31496062992125984" footer="0.31496062992125984"/>
      <pageSetup paperSize="9" scale="47" orientation="landscape" r:id="rId7"/>
    </customSheetView>
    <customSheetView guid="{E6F5D563-72F7-4B76-A0D3-D57D74D01F2C}" scale="60" fitToPage="1">
      <selection activeCell="B17" sqref="B17"/>
      <pageMargins left="0.70866141732283472" right="0.70866141732283472" top="0.74803149606299213" bottom="0.74803149606299213" header="0.31496062992125984" footer="0.31496062992125984"/>
      <pageSetup paperSize="9" scale="47" fitToHeight="4" orientation="landscape" r:id="rId8"/>
    </customSheetView>
    <customSheetView guid="{C05F61D9-2CE1-4F8D-A59F-231C44DC7E34}" scale="60">
      <selection activeCell="C31" sqref="C31"/>
      <pageMargins left="0.7" right="0.7" top="0.75" bottom="0.75" header="0.3" footer="0.3"/>
      <pageSetup paperSize="9" orientation="portrait" verticalDpi="0" r:id="rId9"/>
    </customSheetView>
    <customSheetView guid="{7AAF5922-39F8-4282-B83D-A48B18C8B156}" scale="70">
      <selection activeCell="D12" sqref="D12:D15"/>
      <pageMargins left="0.7" right="0.7" top="0.75" bottom="0.75" header="0.3" footer="0.3"/>
      <pageSetup paperSize="9" orientation="portrait" verticalDpi="0" r:id="rId10"/>
    </customSheetView>
    <customSheetView guid="{F59AD919-7FD1-4BB0-B86D-264A895B1B9E}" scale="60" showPageBreaks="1" view="pageBreakPreview">
      <selection activeCell="C9" sqref="C9:C10"/>
      <pageMargins left="0.70866141732283472" right="0.70866141732283472" top="0.74803149606299213" bottom="0.74803149606299213" header="0.31496062992125984" footer="0.31496062992125984"/>
      <pageSetup paperSize="9" scale="44" orientation="landscape" r:id="rId11"/>
    </customSheetView>
    <customSheetView guid="{13AB9109-ECCD-4FB1-9737-3D62B4E7DB8F}" scale="70">
      <selection activeCell="D36" sqref="D36"/>
      <pageMargins left="0.7" right="0.7" top="0.75" bottom="0.75" header="0.3" footer="0.3"/>
      <pageSetup paperSize="9" orientation="portrait" verticalDpi="0" r:id="rId12"/>
    </customSheetView>
    <customSheetView guid="{D963C193-9B68-47A7-AFD2-A31FAC2CD833}" scale="60" showPageBreaks="1" view="pageBreakPreview">
      <selection activeCell="D10" sqref="A10:D11"/>
      <pageMargins left="0.7" right="0.7" top="0.75" bottom="0.75" header="0.3" footer="0.3"/>
      <pageSetup paperSize="9" scale="31" orientation="portrait" verticalDpi="0" r:id="rId13"/>
    </customSheetView>
    <customSheetView guid="{74B37B9C-2526-431A-B55C-D4A4048B8181}" scale="60">
      <selection activeCell="A11" sqref="A11:XFD11"/>
      <pageMargins left="0.78740157480314965" right="0.78740157480314965" top="1.1811023622047245" bottom="0.59055118110236227" header="0.31496062992125984" footer="0.31496062992125984"/>
      <pageSetup paperSize="9" scale="45" orientation="landscape" verticalDpi="0" r:id="rId14"/>
    </customSheetView>
  </customSheetViews>
  <mergeCells count="5">
    <mergeCell ref="A1:D1"/>
    <mergeCell ref="A2:D2"/>
    <mergeCell ref="A11:D11"/>
    <mergeCell ref="A6:D6"/>
    <mergeCell ref="A7:D7"/>
  </mergeCells>
  <pageMargins left="0.78740157480314965" right="0.78740157480314965" top="1.1811023622047245" bottom="0.59055118110236227" header="0.31496062992125984" footer="0.31496062992125984"/>
  <pageSetup paperSize="9" scale="45" orientation="landscape" verticalDpi="0"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2022</vt:lpstr>
      <vt:lpstr>2023</vt:lpstr>
      <vt:lpstr>'2022'!Заголовки_для_печати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Кожапенко Ольга Александровна</dc:creator>
  <cp:lastModifiedBy>Карелина Наталья Игоревна</cp:lastModifiedBy>
  <cp:lastPrinted>2022-02-14T06:25:20Z</cp:lastPrinted>
  <dcterms:created xsi:type="dcterms:W3CDTF">2012-06-07T09:58:45Z</dcterms:created>
  <dcterms:modified xsi:type="dcterms:W3CDTF">2022-02-14T06:25:21Z</dcterms:modified>
</cp:coreProperties>
</file>